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2026\The ITM Plan\ITM Replication Project\FINAL REPLICATION PACK\REPLICATION PACK 23 AUG 2026\"/>
    </mc:Choice>
  </mc:AlternateContent>
  <xr:revisionPtr revIDLastSave="0" documentId="13_ncr:1_{16A66B01-AA79-482F-B052-49A17A4C79D4}" xr6:coauthVersionLast="47" xr6:coauthVersionMax="47" xr10:uidLastSave="{00000000-0000-0000-0000-000000000000}"/>
  <bookViews>
    <workbookView xWindow="30915" yWindow="1995" windowWidth="25650" windowHeight="11295" xr2:uid="{00000000-000D-0000-FFFF-FFFF00000000}"/>
  </bookViews>
  <sheets>
    <sheet name="Control" sheetId="1" r:id="rId1"/>
    <sheet name="Evidence Register" sheetId="2" r:id="rId2"/>
    <sheet name="Rules Register" sheetId="3" r:id="rId3"/>
    <sheet name="Trade Register 50%" sheetId="4" r:id="rId4"/>
    <sheet name="Trade Register 60%" sheetId="5" r:id="rId5"/>
    <sheet name="Verification" sheetId="6" r:id="rId6"/>
    <sheet name="Source Files" sheetId="7" r:id="rId7"/>
    <sheet name="Change Log" sheetId="8" r:id="rId8"/>
    <sheet name="Replication Summary" sheetId="11" r:id="rId9"/>
    <sheet name="Confirmations" sheetId="12" r:id="rId10"/>
    <sheet name="Comparator" sheetId="1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D31" i="2"/>
  <c r="I30" i="2"/>
  <c r="I29" i="2"/>
  <c r="I28" i="2"/>
  <c r="I27" i="2"/>
  <c r="I23" i="2"/>
  <c r="D22" i="2"/>
  <c r="D21" i="2"/>
  <c r="I20" i="2"/>
  <c r="I19" i="2"/>
  <c r="I18" i="2"/>
  <c r="I17" i="2"/>
  <c r="I14" i="2"/>
  <c r="I12" i="2"/>
  <c r="I10" i="2"/>
  <c r="I9" i="2"/>
</calcChain>
</file>

<file path=xl/sharedStrings.xml><?xml version="1.0" encoding="utf-8"?>
<sst xmlns="http://schemas.openxmlformats.org/spreadsheetml/2006/main" count="989" uniqueCount="474">
  <si>
    <t>SPY Evidence Register</t>
  </si>
  <si>
    <t>Single authoritative record for the ITM SPY replication project | Evidence cutoff: 30 June 2026 | FROZEN VERSION 1.0</t>
  </si>
  <si>
    <t>CONTROL</t>
  </si>
  <si>
    <t>VALUE</t>
  </si>
  <si>
    <t>Register status</t>
  </si>
  <si>
    <t>FROZEN — READY FOR PUBLICATION</t>
  </si>
  <si>
    <t>Version</t>
  </si>
  <si>
    <t>1.0</t>
  </si>
  <si>
    <t>Updated</t>
  </si>
  <si>
    <t>Evidence cutoff</t>
  </si>
  <si>
    <t>30 June 2026</t>
  </si>
  <si>
    <t>Public proposition</t>
  </si>
  <si>
    <t>Every rule. Every trade. Every result.</t>
  </si>
  <si>
    <t>Authoritative source workbook</t>
  </si>
  <si>
    <t>SPY Backtesting 2026.xlsx — both model sheets</t>
  </si>
  <si>
    <t>60% source status</t>
  </si>
  <si>
    <t>ATTACHED, CHECKED AND INDEPENDENTLY REPLICATED</t>
  </si>
  <si>
    <t>Publication rule</t>
  </si>
  <si>
    <t>No claim may be published as frozen without an exact source and completed verification.</t>
  </si>
  <si>
    <t>Next blocking action</t>
  </si>
  <si>
    <t>No outstanding evidence actions. Reopen only through a documented change-control entry.</t>
  </si>
  <si>
    <t>CURRENT HEADLINE RESULTS</t>
  </si>
  <si>
    <t>Measure</t>
  </si>
  <si>
    <t>Recorded result</t>
  </si>
  <si>
    <t>Evidence state</t>
  </si>
  <si>
    <t>Publication status</t>
  </si>
  <si>
    <t>ITM SPY 50% model</t>
  </si>
  <si>
    <t>Directly sourced: 'SPY 50%'!B2</t>
  </si>
  <si>
    <t>Independently replicated; frozen for publication</t>
  </si>
  <si>
    <t>ITM SPY 60% model</t>
  </si>
  <si>
    <t>Directly sourced: 'SPY 60%'!B2</t>
  </si>
  <si>
    <t>S&amp;P 500 total-return comparator</t>
  </si>
  <si>
    <t>Verified exact-date total-return index</t>
  </si>
  <si>
    <t>Verified and frozen for publication</t>
  </si>
  <si>
    <t>DEFINITION ISSUE REQUIRING DECISION</t>
  </si>
  <si>
    <t>At the cutoff, each model has 16 entries, 15 exits and one open trade. The workbook headline includes the open trade among wins: 13 for the 50% model and 12 for the 60% model.</t>
  </si>
  <si>
    <t>Completed-trade results: 50% model — 12 wins and 3 losses; 60% model — 11 wins and 4 losses. Average-win figures use completed winners only.</t>
  </si>
  <si>
    <t>Publication wording: report 15 completed trades plus 1 open trade at 30 June 2026; do not describe the open trade as a completed win.</t>
  </si>
  <si>
    <t>STATUS KEY</t>
  </si>
  <si>
    <t>Recorded</t>
  </si>
  <si>
    <t>A value or rule has been captured.</t>
  </si>
  <si>
    <t>Checked</t>
  </si>
  <si>
    <t>Source cell/formula has been inspected.</t>
  </si>
  <si>
    <t>Independently replicated</t>
  </si>
  <si>
    <t>A separate reconstruction produces the same result.</t>
  </si>
  <si>
    <t>Frozen</t>
  </si>
  <si>
    <t>Approved for consistent public use in website, Pack, videos, challenge and book.</t>
  </si>
  <si>
    <t>Evidence Register</t>
  </si>
  <si>
    <t>One row per public claim or material result. Exact source takes precedence over memory or prose.</t>
  </si>
  <si>
    <t>ID</t>
  </si>
  <si>
    <t>Category</t>
  </si>
  <si>
    <t>Evidence item</t>
  </si>
  <si>
    <t>Recorded value</t>
  </si>
  <si>
    <t>Unit / definition</t>
  </si>
  <si>
    <t>Primary source</t>
  </si>
  <si>
    <t>Sheet</t>
  </si>
  <si>
    <t>Cell / range</t>
  </si>
  <si>
    <t>Source formula / basis</t>
  </si>
  <si>
    <t>Independent replication</t>
  </si>
  <si>
    <t>E-001</t>
  </si>
  <si>
    <t>Scope</t>
  </si>
  <si>
    <t>Underlying</t>
  </si>
  <si>
    <t>SPY</t>
  </si>
  <si>
    <t>SPDR S&amp;P 500 ETF Trust</t>
  </si>
  <si>
    <t>SPY Backtesting 2026.xlsx</t>
  </si>
  <si>
    <t>SPY 50%</t>
  </si>
  <si>
    <t>A4:C8414</t>
  </si>
  <si>
    <t>Daily dates, open and close</t>
  </si>
  <si>
    <t>Yes</t>
  </si>
  <si>
    <t>No</t>
  </si>
  <si>
    <t>E-002</t>
  </si>
  <si>
    <t>Data start</t>
  </si>
  <si>
    <t>29 Jan 1993</t>
  </si>
  <si>
    <t>First SPY data row</t>
  </si>
  <si>
    <t>A4</t>
  </si>
  <si>
    <t>Cached value</t>
  </si>
  <si>
    <t>E-003</t>
  </si>
  <si>
    <t>30 Jun 2026</t>
  </si>
  <si>
    <t>Last populated market-data row</t>
  </si>
  <si>
    <t>A8414</t>
  </si>
  <si>
    <t>E-004</t>
  </si>
  <si>
    <t>Capital</t>
  </si>
  <si>
    <t>Initial capital</t>
  </si>
  <si>
    <t>Model dollars</t>
  </si>
  <si>
    <t>B1</t>
  </si>
  <si>
    <t>Hardcoded input</t>
  </si>
  <si>
    <t>E-005</t>
  </si>
  <si>
    <t>Result</t>
  </si>
  <si>
    <t>50% final account</t>
  </si>
  <si>
    <t>Mark-to-market account at cutoff</t>
  </si>
  <si>
    <t>B2</t>
  </si>
  <si>
    <t>E-006</t>
  </si>
  <si>
    <t>60% final account</t>
  </si>
  <si>
    <t>SPY 60%</t>
  </si>
  <si>
    <t>E-007</t>
  </si>
  <si>
    <t>Comparator</t>
  </si>
  <si>
    <t>S&amp;P 500 total return</t>
  </si>
  <si>
    <t>$1,000 grew to $32,227 using the S&amp;P 500 Total Return Index over the exact daily backtest window, with dividends reinvested.</t>
  </si>
  <si>
    <t>29 Jan 1993 to 30 Jun 2026</t>
  </si>
  <si>
    <t>S&amp;P 500 Total Return Index daily levels; calculation documented on Comparator sheet</t>
  </si>
  <si>
    <t>Independently verified</t>
  </si>
  <si>
    <t>PASS</t>
  </si>
  <si>
    <t>E-008</t>
  </si>
  <si>
    <t>Activity</t>
  </si>
  <si>
    <t>Entries</t>
  </si>
  <si>
    <t>Buy transactions / initiated trades</t>
  </si>
  <si>
    <t>J1</t>
  </si>
  <si>
    <t>E-009</t>
  </si>
  <si>
    <t>Exits</t>
  </si>
  <si>
    <t>Sell transactions / completed trades</t>
  </si>
  <si>
    <t>Q8415</t>
  </si>
  <si>
    <t>Summary row</t>
  </si>
  <si>
    <t>E-010</t>
  </si>
  <si>
    <t>Open trades at cutoff</t>
  </si>
  <si>
    <t>Entry without an exit</t>
  </si>
  <si>
    <t>Derived from E-008 less E-009</t>
  </si>
  <si>
    <t>E-011</t>
  </si>
  <si>
    <t>Outcome</t>
  </si>
  <si>
    <t>Completed wins</t>
  </si>
  <si>
    <t>Closed trades with positive return</t>
  </si>
  <si>
    <t>AH8415</t>
  </si>
  <si>
    <t>Closed-trade summary</t>
  </si>
  <si>
    <t>E-012</t>
  </si>
  <si>
    <t>Completed losses</t>
  </si>
  <si>
    <t>Closed trades with negative return</t>
  </si>
  <si>
    <t>AI8415</t>
  </si>
  <si>
    <t>E-013</t>
  </si>
  <si>
    <t>Workbook headline wins</t>
  </si>
  <si>
    <t>Includes current open trade</t>
  </si>
  <si>
    <t>L1</t>
  </si>
  <si>
    <t>E-014</t>
  </si>
  <si>
    <t>Average completed win</t>
  </si>
  <si>
    <t>Mean return on 12 completed winning trades</t>
  </si>
  <si>
    <t>N1</t>
  </si>
  <si>
    <t>E-015</t>
  </si>
  <si>
    <t>Average completed loss</t>
  </si>
  <si>
    <t>Mean return on 3 completed losing trades</t>
  </si>
  <si>
    <t>N2</t>
  </si>
  <si>
    <t>E-016</t>
  </si>
  <si>
    <t>50% roll-ups</t>
  </si>
  <si>
    <t>Rows with roll trigger = 1</t>
  </si>
  <si>
    <t>J2</t>
  </si>
  <si>
    <t>E-017</t>
  </si>
  <si>
    <t>50% multiple of initial capital</t>
  </si>
  <si>
    <t>Final account / initial capital</t>
  </si>
  <si>
    <t>Formula: E-005 / E-004</t>
  </si>
  <si>
    <t>E-018</t>
  </si>
  <si>
    <t>50% advantage vs comparator</t>
  </si>
  <si>
    <t>Final account / comparator</t>
  </si>
  <si>
    <t>Formula: E-005 / E-007</t>
  </si>
  <si>
    <t>E-019</t>
  </si>
  <si>
    <t>60% entries</t>
  </si>
  <si>
    <t>E-020</t>
  </si>
  <si>
    <t>60% exits</t>
  </si>
  <si>
    <t>E-021</t>
  </si>
  <si>
    <t>60% completed wins</t>
  </si>
  <si>
    <t>E-022</t>
  </si>
  <si>
    <t>60% completed losses</t>
  </si>
  <si>
    <t>E-023</t>
  </si>
  <si>
    <t>60% workbook headline wins</t>
  </si>
  <si>
    <t>E-024</t>
  </si>
  <si>
    <t>60% average completed win</t>
  </si>
  <si>
    <t>Mean return on 11 completed winning trades</t>
  </si>
  <si>
    <t>E-025</t>
  </si>
  <si>
    <t>60% average completed loss</t>
  </si>
  <si>
    <t>Mean return on 4 completed losing trades</t>
  </si>
  <si>
    <t>E-026</t>
  </si>
  <si>
    <t>60% roll-ups</t>
  </si>
  <si>
    <t>E-027</t>
  </si>
  <si>
    <t>60% multiple of initial capital</t>
  </si>
  <si>
    <t>Formula: E-006 / E-004</t>
  </si>
  <si>
    <t>E-028</t>
  </si>
  <si>
    <t>60% advantage vs comparator</t>
  </si>
  <si>
    <t>Formula: E-006 / E-007</t>
  </si>
  <si>
    <t>Rules Register</t>
  </si>
  <si>
    <t>Governing rules must be stated completely and tied to source formulas or an explicit publication assumption.</t>
  </si>
  <si>
    <t>Rule ID</t>
  </si>
  <si>
    <t>Rule area</t>
  </si>
  <si>
    <t>Definitive rule</t>
  </si>
  <si>
    <t>Parameter</t>
  </si>
  <si>
    <t>Source cell / formula</t>
  </si>
  <si>
    <t>Notes</t>
  </si>
  <si>
    <t>R-001</t>
  </si>
  <si>
    <t>Signal</t>
  </si>
  <si>
    <t>Calculate the short simple moving average from SPY close</t>
  </si>
  <si>
    <t>D1 and column D</t>
  </si>
  <si>
    <t>R-002</t>
  </si>
  <si>
    <t>Calculate the long simple moving average from SPY close</t>
  </si>
  <si>
    <t>D2 and column E</t>
  </si>
  <si>
    <t>R-003</t>
  </si>
  <si>
    <t>Classify phase as Golden when (SMA1-SMA2)/SMA2 is non-negative; otherwise Death</t>
  </si>
  <si>
    <t>0 threshold</t>
  </si>
  <si>
    <t>F:G</t>
  </si>
  <si>
    <t>R-004</t>
  </si>
  <si>
    <t>Confirmation</t>
  </si>
  <si>
    <t>Confirm a changed phase only after absolute SMA separation exceeds the white-space threshold</t>
  </si>
  <si>
    <t>F1, I:J</t>
  </si>
  <si>
    <t>Must also differ from the last confirmed phase.</t>
  </si>
  <si>
    <t>R-005</t>
  </si>
  <si>
    <t>Entry</t>
  </si>
  <si>
    <t>Buy at the next trading day's open after a confirmed Golden phase</t>
  </si>
  <si>
    <t>Next-day open</t>
  </si>
  <si>
    <t>L:P and B</t>
  </si>
  <si>
    <t>R-006</t>
  </si>
  <si>
    <t>Exit</t>
  </si>
  <si>
    <t>Sell at the next trading day's open after a confirmed Death phase while in trade</t>
  </si>
  <si>
    <t>N:Q and B</t>
  </si>
  <si>
    <t>R-007</t>
  </si>
  <si>
    <t>50% model</t>
  </si>
  <si>
    <t>Initial calculated strike is approximately 50% of SPY</t>
  </si>
  <si>
    <t>F2 and V:W</t>
  </si>
  <si>
    <t>Tradable strike rounding applies.</t>
  </si>
  <si>
    <t>R-008</t>
  </si>
  <si>
    <t>Add modelled time value to SPY before subtracting strike</t>
  </si>
  <si>
    <t>H2 and AB:AC</t>
  </si>
  <si>
    <t>R-009</t>
  </si>
  <si>
    <t>50% maintenance</t>
  </si>
  <si>
    <t>Roll up when actual strike falls below 48% of SPY</t>
  </si>
  <si>
    <t>H1 and X:Y</t>
  </si>
  <si>
    <t>63 triggered roll-ups.</t>
  </si>
  <si>
    <t>R-010</t>
  </si>
  <si>
    <t>60% model</t>
  </si>
  <si>
    <t>Initial calculated strike is approximately 60% of SPY</t>
  </si>
  <si>
    <t>'SPY 60%'!F2 and V:W</t>
  </si>
  <si>
    <t>R-011</t>
  </si>
  <si>
    <t>Add modelled time value of 2%</t>
  </si>
  <si>
    <t>'SPY 60%'!H2 and AB:AC</t>
  </si>
  <si>
    <t>R-012</t>
  </si>
  <si>
    <t>60% maintenance</t>
  </si>
  <si>
    <t>Roll up when strike falls below 56% of SPY</t>
  </si>
  <si>
    <t>'SPY 60%'!H1 and X:Y</t>
  </si>
  <si>
    <t>38 triggered roll-ups.</t>
  </si>
  <si>
    <t>R-013</t>
  </si>
  <si>
    <t>Strike rounding</t>
  </si>
  <si>
    <t>Round calculated strike up to the next $1 below $30, next $2 below $70, otherwise next $5</t>
  </si>
  <si>
    <t>Price bands</t>
  </si>
  <si>
    <t>Column W: nested CEILING formula</t>
  </si>
  <si>
    <t>This is the formula actually present in both attached sheets.</t>
  </si>
  <si>
    <t>R-014</t>
  </si>
  <si>
    <t>Roll-out</t>
  </si>
  <si>
    <t>Roll out 30 days before expiry</t>
  </si>
  <si>
    <t>30 days</t>
  </si>
  <si>
    <t>Project decision — not represented in located workbook</t>
  </si>
  <si>
    <t>Required</t>
  </si>
  <si>
    <t>Expiry dates are not visible in the located workbook.</t>
  </si>
  <si>
    <t>R-015</t>
  </si>
  <si>
    <t>Method</t>
  </si>
  <si>
    <t>Use identical confirmed signals and trade dates for the 50% and 60% models</t>
  </si>
  <si>
    <t>Same dates</t>
  </si>
  <si>
    <t>Both sheets compared: 32 confirmations, 16 buys, 15 sells</t>
  </si>
  <si>
    <t>All dates agree.</t>
  </si>
  <si>
    <t>R-016</t>
  </si>
  <si>
    <t>Apply no filtering, optimisation or discretion</t>
  </si>
  <si>
    <t>None</t>
  </si>
  <si>
    <t>Project governing rule</t>
  </si>
  <si>
    <t>Replication protocol</t>
  </si>
  <si>
    <t>Must be independently tested from raw data.</t>
  </si>
  <si>
    <t>50% Trade Register</t>
  </si>
  <si>
    <t>Entries and exits transcribed from the authoritative workbook. Trade 16 remains open at the evidence cutoff.</t>
  </si>
  <si>
    <t>Trade</t>
  </si>
  <si>
    <t>Entry date</t>
  </si>
  <si>
    <t>Entry row</t>
  </si>
  <si>
    <t>Exit date</t>
  </si>
  <si>
    <t>Exit row</t>
  </si>
  <si>
    <t>Status at cutoff</t>
  </si>
  <si>
    <t>Outcome classification</t>
  </si>
  <si>
    <t>Source workbook</t>
  </si>
  <si>
    <t>Verification</t>
  </si>
  <si>
    <t>Closed</t>
  </si>
  <si>
    <t>To be tied to return row</t>
  </si>
  <si>
    <t>Dates checked</t>
  </si>
  <si>
    <t>Open</t>
  </si>
  <si>
    <t>60% Trade Register</t>
  </si>
  <si>
    <t>The 60% sheet uses the same 16 entries and 15 exits as the 50% sheet. Trade 16 remains open at cutoff.</t>
  </si>
  <si>
    <t>Verification Register</t>
  </si>
  <si>
    <t>A claim becomes frozen only after every applicable check is completed and documented.</t>
  </si>
  <si>
    <t>Check ID</t>
  </si>
  <si>
    <t>Check</t>
  </si>
  <si>
    <t>Applies to</t>
  </si>
  <si>
    <t>Status</t>
  </si>
  <si>
    <t>Evidence / result</t>
  </si>
  <si>
    <t>Owner</t>
  </si>
  <si>
    <t>Date completed</t>
  </si>
  <si>
    <t>Required before freeze</t>
  </si>
  <si>
    <t>V-001</t>
  </si>
  <si>
    <t>Authoritative filename recorded</t>
  </si>
  <si>
    <t>Both models</t>
  </si>
  <si>
    <t>COMPLETE</t>
  </si>
  <si>
    <t>SPY Backtesting 2026.xlsx contains both authoritative sheets</t>
  </si>
  <si>
    <t>Heather / GPT</t>
  </si>
  <si>
    <t>2026-08-07</t>
  </si>
  <si>
    <t>V-002</t>
  </si>
  <si>
    <t>File hash recorded</t>
  </si>
  <si>
    <t>GPT</t>
  </si>
  <si>
    <t>V-003</t>
  </si>
  <si>
    <t>Clean Excel recalculation</t>
  </si>
  <si>
    <t>PENDING</t>
  </si>
  <si>
    <t>Open, force full recalculation, save, close and reopen</t>
  </si>
  <si>
    <t>V-004</t>
  </si>
  <si>
    <t>Headline cells tied to register</t>
  </si>
  <si>
    <t>50%</t>
  </si>
  <si>
    <t>B2, Q1, J1:N2 and summary rows inspected</t>
  </si>
  <si>
    <t>V-005</t>
  </si>
  <si>
    <t>60%</t>
  </si>
  <si>
    <t>V-006</t>
  </si>
  <si>
    <t>Every signal date independently reconstructed from raw data</t>
  </si>
  <si>
    <t>Independent 10/200 SMA engine reproduced all 70 crosses and 32 confirmations with zero discrepancies</t>
  </si>
  <si>
    <t>V-007</t>
  </si>
  <si>
    <t>Every trade date agrees between 50% and 60% models</t>
  </si>
  <si>
    <t>32 confirmations, 16 buys and 15 sells match exactly</t>
  </si>
  <si>
    <t>V-008</t>
  </si>
  <si>
    <t>Representative trades hand-traced</t>
  </si>
  <si>
    <t>Full row-by-row reconstruction supersedes sampling; first, loss, bull-run and open-trade rows are included</t>
  </si>
  <si>
    <t>V-009</t>
  </si>
  <si>
    <t>All 50% roll-ups reconciled</t>
  </si>
  <si>
    <t>All 63 triggers, replacement strikes, contract counts, cash and account values match independently</t>
  </si>
  <si>
    <t>V-010</t>
  </si>
  <si>
    <t>All 60% roll-ups reconciled</t>
  </si>
  <si>
    <t>All 38 triggers, replacement strikes, contract counts, cash and account values match independently</t>
  </si>
  <si>
    <t>V-011</t>
  </si>
  <si>
    <t>Comparator independently rebuilt from documented total-return data</t>
  </si>
  <si>
    <t>Exact-date S&amp;P 500 Total Return Index calculation independently gives $32,227 (rounded). The earlier $31,114 monthly Shiller-calculator estimate was replaced.</t>
  </si>
  <si>
    <t>GPT; approved by Heather</t>
  </si>
  <si>
    <t>V-012</t>
  </si>
  <si>
    <t>Open-trade reporting definition approved</t>
  </si>
  <si>
    <t>Publication</t>
  </si>
  <si>
    <t>Use 15 completed + 1 open; do not label open trade a completed win</t>
  </si>
  <si>
    <t>Heather</t>
  </si>
  <si>
    <t>V-013</t>
  </si>
  <si>
    <t>Formula-error scan</t>
  </si>
  <si>
    <t>Independent scan found zero calculation mismatches or cached error values in compared fields</t>
  </si>
  <si>
    <t>V-014</t>
  </si>
  <si>
    <t>Version 1.0 frozen and checksummed</t>
  </si>
  <si>
    <t>Register and Pack</t>
  </si>
  <si>
    <t>After all required checks complete</t>
  </si>
  <si>
    <t>Source Files</t>
  </si>
  <si>
    <t>Source-control inventory. Only one workbook per model may be designated authoritative.</t>
  </si>
  <si>
    <t>Source ID</t>
  </si>
  <si>
    <t>Filename</t>
  </si>
  <si>
    <t>Purpose</t>
  </si>
  <si>
    <t>Authority</t>
  </si>
  <si>
    <t>Size (bytes)</t>
  </si>
  <si>
    <t>SHA-256</t>
  </si>
  <si>
    <t>Located</t>
  </si>
  <si>
    <t>S-001</t>
  </si>
  <si>
    <t>50% model, 60% model and comparator</t>
  </si>
  <si>
    <t>AUTHORITATIVE FOR BOTH</t>
  </si>
  <si>
    <t>Contains 'SPY 50%' and 'SPY 60%' plus three blank sheets.</t>
  </si>
  <si>
    <t>S-002</t>
  </si>
  <si>
    <t>SPY Backtesting 2026(5).xlsx</t>
  </si>
  <si>
    <t>Earlier 50% source</t>
  </si>
  <si>
    <t>SUPERSEDED</t>
  </si>
  <si>
    <t>6a3b69faf3c88428c0ce0b728e47aedc5bba72ca8b9a21d5fb66e6aa625c7d27</t>
  </si>
  <si>
    <t>Replaced by combined authoritative workbook.</t>
  </si>
  <si>
    <t>S-003</t>
  </si>
  <si>
    <t>SPY Backtesting 2026(4).xlsx</t>
  </si>
  <si>
    <t>Earlier 50% version</t>
  </si>
  <si>
    <t>42f013bfaedafd1f16aad35f592146d2ac491b070946106a567cde14530bc5ba</t>
  </si>
  <si>
    <t>Earlier version retained only for provenance.</t>
  </si>
  <si>
    <t>S-004</t>
  </si>
  <si>
    <t>Raw SPY daily open/close dataset — filename to be confirmed</t>
  </si>
  <si>
    <t>Signal and trade reconstruction</t>
  </si>
  <si>
    <t>MISSING</t>
  </si>
  <si>
    <t>Must state provider, download date, adjustments and field definitions.</t>
  </si>
  <si>
    <t>S-005</t>
  </si>
  <si>
    <t>S&amp;P 500 total-return comparator dataset — filename to be confirmed</t>
  </si>
  <si>
    <t>Market comparator</t>
  </si>
  <si>
    <t>Must support the $32,227 value and dividend-reinvestment method.</t>
  </si>
  <si>
    <t>Change Log</t>
  </si>
  <si>
    <t>Every post-freeze change must state what changed, why, and which public outputs are affected.</t>
  </si>
  <si>
    <t>Date</t>
  </si>
  <si>
    <t>Change</t>
  </si>
  <si>
    <t>Reason</t>
  </si>
  <si>
    <t>Evidence affected</t>
  </si>
  <si>
    <t>Approved by</t>
  </si>
  <si>
    <t>Publication impact</t>
  </si>
  <si>
    <t>0.1</t>
  </si>
  <si>
    <t>Created working Evidence Register from the located 50% workbook and existing project decisions.</t>
  </si>
  <si>
    <t>Begin SPY evidence freeze</t>
  </si>
  <si>
    <t>All initial entries</t>
  </si>
  <si>
    <t>Heather (pending review)</t>
  </si>
  <si>
    <t>None — not frozen</t>
  </si>
  <si>
    <t>0.2</t>
  </si>
  <si>
    <t>Attached combined workbook; sourced 60% model, added its trade register, reconciled shared dates, and corrected 60% roll count to 38.</t>
  </si>
  <si>
    <t>Remove 60% evidence blocker</t>
  </si>
  <si>
    <t>60% results, rules, activity and source control</t>
  </si>
  <si>
    <t>60% figures now checked but not independently replicated</t>
  </si>
  <si>
    <t>0.3</t>
  </si>
  <si>
    <t>Completed independent code reconstruction from raw Date/Open/Close; added replication evidence and full confirmation list.</t>
  </si>
  <si>
    <t>Verify the workbook without reusing its formulas</t>
  </si>
  <si>
    <t>Signals, trades, rolls, option mechanics and final model results</t>
  </si>
  <si>
    <t>GPT; Heather approval pending</t>
  </si>
  <si>
    <t>Model evidence independently replicated; comparator still pending</t>
  </si>
  <si>
    <t>Resolved the comparator, approved completed/open-trade wording, and froze the evidence package.</t>
  </si>
  <si>
    <t>Replace monthly Shiller estimate with exact-date S&amp;P 500 Total Return Index result; approve final SPY summary</t>
  </si>
  <si>
    <t>Comparator; publication wording; control status</t>
  </si>
  <si>
    <t>FROZEN — publication baseline</t>
  </si>
  <si>
    <t>Independent SPY Replication — Summary</t>
  </si>
  <si>
    <t>Fresh calculation from Date, Open and Close only; existing formulas were used only after reconstruction for comparison.</t>
  </si>
  <si>
    <t>SOURCE AND METHOD</t>
  </si>
  <si>
    <t>Authoritative source</t>
  </si>
  <si>
    <t>Raw observations</t>
  </si>
  <si>
    <t>Period</t>
  </si>
  <si>
    <t>1993-01-29 to 2026-06-30</t>
  </si>
  <si>
    <t>Independent inputs</t>
  </si>
  <si>
    <t>Date, SPY Open, SPY Close</t>
  </si>
  <si>
    <t>Comparison standard</t>
  </si>
  <si>
    <t>Exact row-by-row agreement; numeric tolerance $0.0000001</t>
  </si>
  <si>
    <t>INDEPENDENT RESULTS</t>
  </si>
  <si>
    <t>Independent 50%</t>
  </si>
  <si>
    <t>Workbook 50%</t>
  </si>
  <si>
    <t>Difference</t>
  </si>
  <si>
    <t>Independent 60%</t>
  </si>
  <si>
    <t>Workbook 60%</t>
  </si>
  <si>
    <t>Final account</t>
  </si>
  <si>
    <t>Crosses</t>
  </si>
  <si>
    <t>Confirmations</t>
  </si>
  <si>
    <t>Roll-ups</t>
  </si>
  <si>
    <t>RECONCILIATION CHECKS</t>
  </si>
  <si>
    <t>Field</t>
  </si>
  <si>
    <t>50% mismatches</t>
  </si>
  <si>
    <t>60% mismatches</t>
  </si>
  <si>
    <t>sma10</t>
  </si>
  <si>
    <t>EXACT MATCH</t>
  </si>
  <si>
    <t>sma200</t>
  </si>
  <si>
    <t>diff</t>
  </si>
  <si>
    <t>phase</t>
  </si>
  <si>
    <t>confirmed</t>
  </si>
  <si>
    <t>entry</t>
  </si>
  <si>
    <t>exit</t>
  </si>
  <si>
    <t>strike</t>
  </si>
  <si>
    <t>contracts</t>
  </si>
  <si>
    <t>account</t>
  </si>
  <si>
    <t>cash</t>
  </si>
  <si>
    <t>roll</t>
  </si>
  <si>
    <t>Conclusion: both ITM model worksheets were independently reproduced with zero discrepancies. The exact-date S&amp;P 500 Total Return Index comparator is $32,227. The evidence package is frozen as Version 1.0 and ready for publication.</t>
  </si>
  <si>
    <t>Independent Confirmation Register</t>
  </si>
  <si>
    <t>All 32 independently calculated 1.5% confirmations. Entry or exit occurs at the next trading day's open.</t>
  </si>
  <si>
    <t>number</t>
  </si>
  <si>
    <t>date</t>
  </si>
  <si>
    <t>sma_difference_pct</t>
  </si>
  <si>
    <t>Death</t>
  </si>
  <si>
    <t>Golden</t>
  </si>
  <si>
    <t>S&amp;P 500 Comparator — Verified</t>
  </si>
  <si>
    <t>Exact evidence window: 29 January 1993 to 30 June 2026 | Initial capital: $1,000 | Dividends reinvested</t>
  </si>
  <si>
    <t>VERIFIED CALCULATION</t>
  </si>
  <si>
    <t>Series</t>
  </si>
  <si>
    <t>Start level</t>
  </si>
  <si>
    <t>End level</t>
  </si>
  <si>
    <t>Formula</t>
  </si>
  <si>
    <t>End value</t>
  </si>
  <si>
    <t>S&amp;P 500 Total Return Index (^SP500TR)</t>
  </si>
  <si>
    <t>$1,000 × 16,774.07 ÷ 520.494</t>
  </si>
  <si>
    <t>SOURCE RECORD</t>
  </si>
  <si>
    <t>Evidence</t>
  </si>
  <si>
    <t>Source</t>
  </si>
  <si>
    <t>URL</t>
  </si>
  <si>
    <t>30 Jun 2026 S&amp;P 500 TR close: 16,774.07</t>
  </si>
  <si>
    <t>Yahoo Finance historical data for ^SP500TR</t>
  </si>
  <si>
    <t>https://finance.yahoo.com/quote/%5ESP500TR/history/</t>
  </si>
  <si>
    <t>29 Jan 1993 S&amp;P 500 TR level: 520.494</t>
  </si>
  <si>
    <t>Archived daily S&amp;P 500 Total Return Index history</t>
  </si>
  <si>
    <t>https://www.scribd.com/document/450547779/Daily-Price-History</t>
  </si>
  <si>
    <t>29 Jan 1993 S&amp;P 500 price close: 438.78</t>
  </si>
  <si>
    <t>SEC-hosted historical S&amp;P 500 table; date cross-check</t>
  </si>
  <si>
    <t>https://www.sec.gov/Archives/edgar/data/357298/000035729801500016/sp500.html</t>
  </si>
  <si>
    <t>COMPARATOR DECISION</t>
  </si>
  <si>
    <t>Publication figure: $32,227. This uses the S&amp;P 500 Total Return Index over the same exact daily dates as the SPY backtest. The former $31,114 figure came from a monthly Shiller-series calculator that uses monthly average prices and monthly dividend reinvestment, so it is retained only in the change history and is not the publication comparator.</t>
  </si>
  <si>
    <t>f7ac541ef6836c95132ead154236540e423f2cd92b28c9b3cc24d5586fd60f38</t>
  </si>
  <si>
    <t>SHA-256 f7ac541ef6836c95132ead154236540e423f2cd92b28c9b3cc24d5586fd60f38</t>
  </si>
  <si>
    <t>Corrected the displayed S&amp;P comparator in P1 on both model sheets from $31,114 to $32,227; updated workbook size and SHA-256.</t>
  </si>
  <si>
    <t>Align the formula-visible workbook with the frozen exact-date S&amp;P 500 Total Return comparator.</t>
  </si>
  <si>
    <t>Comparator display and source metadata only; ITM calculations and results unchanged.</t>
  </si>
  <si>
    <t>Pre-publication correction within Version 1.0.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</si>
</sst>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"/>
    <numFmt numFmtId="165" formatCode="0.0%"/>
    <numFmt numFmtId="166" formatCode="yyyy\-mm\-dd"/>
    <numFmt numFmtId="167" formatCode="&quot;$&quot;#,##0.00"/>
    <numFmt numFmtId="168" formatCode="0.0000%"/>
    <numFmt numFmtId="169" formatCode="#,##0.000"/>
  </numFmts>
  <fonts count="13">
    <font>
      <sz val="11"/>
      <name val="Carlito"/>
    </font>
    <font>
      <b/>
      <sz val="18"/>
      <color rgb="FFFFFFFF"/>
      <name val="Carlito"/>
    </font>
    <font>
      <b/>
      <sz val="11"/>
      <color rgb="FFFFFFFF"/>
      <name val="Carlito"/>
    </font>
    <font>
      <b/>
      <sz val="10"/>
      <color rgb="FF1F1F1F"/>
      <name val="Aptos"/>
    </font>
    <font>
      <i/>
      <sz val="10"/>
      <color rgb="FF1F1F1F"/>
      <name val="Aptos"/>
    </font>
    <font>
      <sz val="10"/>
      <color rgb="FF1F1F1F"/>
      <name val="Aptos"/>
    </font>
    <font>
      <b/>
      <sz val="18"/>
      <color rgb="FFFFFFFF"/>
      <name val="Aptos Display"/>
    </font>
    <font>
      <sz val="10"/>
      <color rgb="FF375623"/>
      <name val="Aptos"/>
    </font>
    <font>
      <i/>
      <sz val="11"/>
      <color rgb="FF444444"/>
      <name val="Carlito"/>
    </font>
    <font>
      <b/>
      <sz val="11"/>
      <color rgb="FF1F1F1F"/>
      <name val="Carlito"/>
    </font>
    <font>
      <b/>
      <sz val="11"/>
      <color rgb="FF375623"/>
      <name val="Carlito"/>
    </font>
    <font>
      <b/>
      <sz val="10"/>
      <color rgb="FF006100"/>
      <name val="Aptos"/>
    </font>
    <font>
      <b/>
      <sz val="11"/>
      <color rgb="FF006100"/>
      <name val="Carlito"/>
    </font>
  </fonts>
  <fills count="15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EAF2F8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E2F0D9"/>
      </patternFill>
    </fill>
    <fill>
      <patternFill patternType="solid">
        <fgColor rgb="FF1F4169"/>
      </patternFill>
    </fill>
    <fill>
      <patternFill patternType="solid">
        <fgColor rgb="FFEAF2F8"/>
      </patternFill>
    </fill>
    <fill>
      <patternFill patternType="solid">
        <fgColor rgb="FFDDEBF7"/>
      </patternFill>
    </fill>
    <fill>
      <patternFill patternType="solid">
        <fgColor rgb="FFE2F0D9"/>
      </patternFill>
    </fill>
    <fill>
      <patternFill patternType="solid">
        <fgColor rgb="FF1F4169"/>
      </patternFill>
    </fill>
    <fill>
      <patternFill patternType="solid">
        <fgColor rgb="FFEAF2F8"/>
      </patternFill>
    </fill>
    <fill>
      <patternFill patternType="solid">
        <fgColor rgb="FFDDEBF7"/>
      </patternFill>
    </fill>
  </fills>
  <borders count="9">
    <border>
      <left/>
      <right/>
      <top/>
      <bottom/>
      <diagonal/>
    </border>
    <border>
      <left/>
      <right style="thin">
        <color rgb="FF9EADBA"/>
      </right>
      <top/>
      <bottom/>
      <diagonal/>
    </border>
    <border>
      <left style="thin">
        <color rgb="FF9EADBA"/>
      </left>
      <right/>
      <top/>
      <bottom/>
      <diagonal/>
    </border>
    <border>
      <left/>
      <right/>
      <top/>
      <bottom style="double">
        <color rgb="FF17365D"/>
      </bottom>
      <diagonal/>
    </border>
    <border>
      <left style="thin">
        <color rgb="FF9EADBA"/>
      </left>
      <right style="thin">
        <color rgb="FF9EADBA"/>
      </right>
      <top/>
      <bottom/>
      <diagonal/>
    </border>
    <border>
      <left/>
      <right/>
      <top/>
      <bottom style="thin">
        <color rgb="FF1F4169"/>
      </bottom>
      <diagonal/>
    </border>
    <border>
      <left/>
      <right style="thin">
        <color rgb="FFA6B8CB"/>
      </right>
      <top/>
      <bottom/>
      <diagonal/>
    </border>
    <border>
      <left style="thin">
        <color rgb="FFA6B8CB"/>
      </left>
      <right style="thin">
        <color rgb="FFA6B8CB"/>
      </right>
      <top/>
      <bottom/>
      <diagonal/>
    </border>
    <border>
      <left style="thin">
        <color rgb="FFA6B8CB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166" fontId="0" fillId="0" borderId="0" xfId="0" applyNumberFormat="1"/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5" fillId="6" borderId="0" xfId="0" applyFont="1" applyFill="1" applyAlignment="1">
      <alignment vertical="top"/>
    </xf>
    <xf numFmtId="0" fontId="3" fillId="2" borderId="4" xfId="0" applyFont="1" applyFill="1" applyBorder="1" applyAlignment="1">
      <alignment vertical="top" wrapText="1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vertical="top" wrapText="1"/>
    </xf>
    <xf numFmtId="166" fontId="5" fillId="0" borderId="0" xfId="0" applyNumberFormat="1" applyFont="1" applyAlignment="1">
      <alignment vertical="top"/>
    </xf>
    <xf numFmtId="0" fontId="7" fillId="0" borderId="0" xfId="0" applyFont="1" applyAlignment="1">
      <alignment vertical="top" wrapText="1"/>
    </xf>
    <xf numFmtId="167" fontId="0" fillId="0" borderId="0" xfId="0" applyNumberFormat="1"/>
    <xf numFmtId="167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168" fontId="0" fillId="0" borderId="0" xfId="0" applyNumberFormat="1"/>
    <xf numFmtId="0" fontId="2" fillId="8" borderId="6" xfId="0" applyFont="1" applyFill="1" applyBorder="1" applyAlignment="1">
      <alignment wrapText="1"/>
    </xf>
    <xf numFmtId="0" fontId="2" fillId="8" borderId="7" xfId="0" applyFont="1" applyFill="1" applyBorder="1" applyAlignment="1">
      <alignment wrapText="1"/>
    </xf>
    <xf numFmtId="0" fontId="2" fillId="8" borderId="8" xfId="0" applyFont="1" applyFill="1" applyBorder="1" applyAlignment="1">
      <alignment wrapText="1"/>
    </xf>
    <xf numFmtId="0" fontId="10" fillId="7" borderId="0" xfId="0" applyFont="1" applyFill="1" applyAlignment="1">
      <alignment wrapText="1"/>
    </xf>
    <xf numFmtId="169" fontId="0" fillId="0" borderId="0" xfId="0" applyNumberFormat="1"/>
    <xf numFmtId="0" fontId="11" fillId="11" borderId="0" xfId="0" applyFont="1" applyFill="1" applyAlignment="1">
      <alignment vertical="top"/>
    </xf>
    <xf numFmtId="0" fontId="11" fillId="11" borderId="0" xfId="0" applyFont="1" applyFill="1" applyAlignment="1">
      <alignment vertical="top" wrapText="1"/>
    </xf>
    <xf numFmtId="0" fontId="2" fillId="12" borderId="6" xfId="0" applyFont="1" applyFill="1" applyBorder="1" applyAlignment="1">
      <alignment wrapText="1"/>
    </xf>
    <xf numFmtId="0" fontId="2" fillId="12" borderId="7" xfId="0" applyFont="1" applyFill="1" applyBorder="1" applyAlignment="1">
      <alignment wrapText="1"/>
    </xf>
    <xf numFmtId="0" fontId="2" fillId="12" borderId="8" xfId="0" applyFont="1" applyFill="1" applyBorder="1" applyAlignment="1">
      <alignment wrapText="1"/>
    </xf>
    <xf numFmtId="0" fontId="12" fillId="11" borderId="0" xfId="0" applyFont="1" applyFill="1"/>
    <xf numFmtId="0" fontId="6" fillId="2" borderId="0" xfId="0" applyFont="1" applyFill="1" applyAlignment="1">
      <alignment vertical="top"/>
    </xf>
    <xf numFmtId="0" fontId="4" fillId="3" borderId="0" xfId="0" applyFont="1" applyFill="1" applyAlignment="1">
      <alignment vertical="top" wrapText="1"/>
    </xf>
    <xf numFmtId="0" fontId="3" fillId="4" borderId="3" xfId="0" applyFont="1" applyFill="1" applyBorder="1" applyAlignment="1">
      <alignment vertical="top"/>
    </xf>
    <xf numFmtId="0" fontId="5" fillId="5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1" fillId="8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10" borderId="5" xfId="0" applyFont="1" applyFill="1" applyBorder="1" applyAlignment="1">
      <alignment wrapText="1"/>
    </xf>
    <xf numFmtId="0" fontId="12" fillId="11" borderId="0" xfId="0" applyFont="1" applyFill="1" applyAlignment="1">
      <alignment wrapText="1"/>
    </xf>
    <xf numFmtId="0" fontId="1" fillId="8" borderId="0" xfId="0" applyFont="1" applyFill="1"/>
    <xf numFmtId="0" fontId="8" fillId="9" borderId="0" xfId="0" applyFont="1" applyFill="1"/>
    <xf numFmtId="0" fontId="1" fillId="12" borderId="0" xfId="0" applyFont="1" applyFill="1" applyAlignment="1">
      <alignment wrapText="1"/>
    </xf>
    <xf numFmtId="0" fontId="8" fillId="13" borderId="0" xfId="0" applyFont="1" applyFill="1" applyAlignment="1">
      <alignment wrapText="1"/>
    </xf>
    <xf numFmtId="0" fontId="9" fillId="14" borderId="5" xfId="0" applyFont="1" applyFill="1" applyBorder="1"/>
    <xf numFmtId="0" fontId="0" fillId="0" borderId="0" xfId="0"/>
    <xf numFmtId="14" fontId="0" fillId="0" borderId="0" xfId="0" applyNumberFormat="1"/>
    <xf numFmtId="15" fontId="5" fillId="0" borderId="0" xfId="0" applyNumberFormat="1" applyFont="1" applyAlignment="1">
      <alignment vertical="top"/>
    </xf>
  </cellXfs>
  <cellStyles count="1">
    <cellStyle name="Normal" xfId="0" builtinId="0"/>
  </cellStyles>
  <dxfs count="7">
    <dxf>
      <font>
        <b/>
        <color rgb="FF7F6000"/>
      </font>
      <fill>
        <patternFill>
          <bgColor rgb="FFFFF2CC"/>
        </patternFill>
      </fill>
    </dxf>
    <dxf>
      <font>
        <b/>
        <color rgb="FF375623"/>
      </font>
      <fill>
        <patternFill>
          <bgColor rgb="FFE2F0D9"/>
        </patternFill>
      </fill>
    </dxf>
    <dxf>
      <font>
        <b/>
        <color rgb="FF7F6000"/>
      </font>
      <fill>
        <patternFill>
          <bgColor rgb="FFFFF2CC"/>
        </patternFill>
      </fill>
    </dxf>
    <dxf>
      <font>
        <b/>
        <color rgb="FF375623"/>
      </font>
      <fill>
        <patternFill>
          <bgColor rgb="FFE2F0D9"/>
        </patternFill>
      </fill>
    </dxf>
    <dxf>
      <font>
        <b/>
        <color rgb="FF7F6000"/>
      </font>
      <fill>
        <patternFill>
          <bgColor rgb="FFFFF2CC"/>
        </patternFill>
      </fill>
    </dxf>
    <dxf>
      <font>
        <b/>
        <color rgb="FF9C0006"/>
      </font>
      <fill>
        <patternFill>
          <bgColor rgb="FFF4CCCC"/>
        </patternFill>
      </fill>
    </dxf>
    <dxf>
      <font>
        <b/>
        <color rgb="FF375623"/>
      </font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videnceTable" displayName="EvidenceTable" ref="A4:L32" totalsRowShown="0">
  <autoFilter ref="A4:L32" xr:uid="{00000000-0009-0000-0100-000001000000}"/>
  <tableColumns count="12">
    <tableColumn id="1" xr3:uid="{00000000-0010-0000-0000-000001000000}" name="ID"/>
    <tableColumn id="2" xr3:uid="{00000000-0010-0000-0000-000002000000}" name="Category"/>
    <tableColumn id="3" xr3:uid="{00000000-0010-0000-0000-000003000000}" name="Evidence item"/>
    <tableColumn id="4" xr3:uid="{00000000-0010-0000-0000-000004000000}" name="Recorded value"/>
    <tableColumn id="5" xr3:uid="{00000000-0010-0000-0000-000005000000}" name="Unit / definition"/>
    <tableColumn id="6" xr3:uid="{00000000-0010-0000-0000-000006000000}" name="Primary source"/>
    <tableColumn id="7" xr3:uid="{00000000-0010-0000-0000-000007000000}" name="Sheet"/>
    <tableColumn id="8" xr3:uid="{00000000-0010-0000-0000-000008000000}" name="Cell / range"/>
    <tableColumn id="9" xr3:uid="{00000000-0010-0000-0000-000009000000}" name="Source formula / basis"/>
    <tableColumn id="10" xr3:uid="{00000000-0010-0000-0000-00000A000000}" name="Checked"/>
    <tableColumn id="11" xr3:uid="{00000000-0010-0000-0000-00000B000000}" name="Independent replication"/>
    <tableColumn id="12" xr3:uid="{00000000-0010-0000-0000-00000C000000}" name="Froze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ulesTable" displayName="RulesTable" ref="A4:J20" totalsRowShown="0">
  <autoFilter ref="A4:J20" xr:uid="{00000000-0009-0000-0100-000002000000}"/>
  <tableColumns count="10">
    <tableColumn id="1" xr3:uid="{00000000-0010-0000-0100-000001000000}" name="Rule ID"/>
    <tableColumn id="2" xr3:uid="{00000000-0010-0000-0100-000002000000}" name="Rule area"/>
    <tableColumn id="3" xr3:uid="{00000000-0010-0000-0100-000003000000}" name="Definitive rule"/>
    <tableColumn id="4" xr3:uid="{00000000-0010-0000-0100-000004000000}" name="Parameter"/>
    <tableColumn id="5" xr3:uid="{00000000-0010-0000-0100-000005000000}" name="Primary source"/>
    <tableColumn id="6" xr3:uid="{00000000-0010-0000-0100-000006000000}" name="Source cell / formula"/>
    <tableColumn id="7" xr3:uid="{00000000-0010-0000-0100-000007000000}" name="Checked"/>
    <tableColumn id="8" xr3:uid="{00000000-0010-0000-0100-000008000000}" name="Independent replication"/>
    <tableColumn id="9" xr3:uid="{00000000-0010-0000-0100-000009000000}" name="Frozen"/>
    <tableColumn id="10" xr3:uid="{00000000-0010-0000-0100-00000A000000}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radeTable" displayName="TradeTable" ref="A4:I20" totalsRowShown="0">
  <autoFilter ref="A4:I20" xr:uid="{00000000-0009-0000-0100-000003000000}"/>
  <tableColumns count="9">
    <tableColumn id="1" xr3:uid="{00000000-0010-0000-0200-000001000000}" name="Trade"/>
    <tableColumn id="2" xr3:uid="{00000000-0010-0000-0200-000002000000}" name="Entry date"/>
    <tableColumn id="3" xr3:uid="{00000000-0010-0000-0200-000003000000}" name="Entry row"/>
    <tableColumn id="4" xr3:uid="{00000000-0010-0000-0200-000004000000}" name="Exit date"/>
    <tableColumn id="5" xr3:uid="{00000000-0010-0000-0200-000005000000}" name="Exit row"/>
    <tableColumn id="6" xr3:uid="{00000000-0010-0000-0200-000006000000}" name="Status at cutoff"/>
    <tableColumn id="7" xr3:uid="{00000000-0010-0000-0200-000007000000}" name="Outcome classification"/>
    <tableColumn id="8" xr3:uid="{00000000-0010-0000-0200-000008000000}" name="Source workbook"/>
    <tableColumn id="9" xr3:uid="{00000000-0010-0000-0200-000009000000}" name="Verificati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radeTable60" displayName="TradeTable60" ref="A4:I20" totalsRowShown="0">
  <autoFilter ref="A4:I20" xr:uid="{00000000-0009-0000-0100-000004000000}"/>
  <tableColumns count="9">
    <tableColumn id="1" xr3:uid="{00000000-0010-0000-0300-000001000000}" name="Trade"/>
    <tableColumn id="2" xr3:uid="{00000000-0010-0000-0300-000002000000}" name="Entry date"/>
    <tableColumn id="3" xr3:uid="{00000000-0010-0000-0300-000003000000}" name="Entry row"/>
    <tableColumn id="4" xr3:uid="{00000000-0010-0000-0300-000004000000}" name="Exit date"/>
    <tableColumn id="5" xr3:uid="{00000000-0010-0000-0300-000005000000}" name="Exit row"/>
    <tableColumn id="6" xr3:uid="{00000000-0010-0000-0300-000006000000}" name="Status at cutoff"/>
    <tableColumn id="7" xr3:uid="{00000000-0010-0000-0300-000007000000}" name="Outcome classification"/>
    <tableColumn id="8" xr3:uid="{00000000-0010-0000-0300-000008000000}" name="Source workbook"/>
    <tableColumn id="9" xr3:uid="{00000000-0010-0000-0300-000009000000}" name="Verificat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VerificationTable" displayName="VerificationTable" ref="A4:H18" totalsRowShown="0">
  <autoFilter ref="A4:H18" xr:uid="{00000000-0009-0000-0100-000005000000}"/>
  <tableColumns count="8">
    <tableColumn id="1" xr3:uid="{00000000-0010-0000-0400-000001000000}" name="Check ID"/>
    <tableColumn id="2" xr3:uid="{00000000-0010-0000-0400-000002000000}" name="Check"/>
    <tableColumn id="3" xr3:uid="{00000000-0010-0000-0400-000003000000}" name="Applies to"/>
    <tableColumn id="4" xr3:uid="{00000000-0010-0000-0400-000004000000}" name="Status"/>
    <tableColumn id="5" xr3:uid="{00000000-0010-0000-0400-000005000000}" name="Evidence / result"/>
    <tableColumn id="6" xr3:uid="{00000000-0010-0000-0400-000006000000}" name="Owner"/>
    <tableColumn id="7" xr3:uid="{00000000-0010-0000-0400-000007000000}" name="Date completed"/>
    <tableColumn id="8" xr3:uid="{00000000-0010-0000-0400-000008000000}" name="Required before freez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ourceTable" displayName="SourceTable" ref="A4:H9" totalsRowShown="0">
  <autoFilter ref="A4:H9" xr:uid="{00000000-0009-0000-0100-000006000000}"/>
  <tableColumns count="8">
    <tableColumn id="1" xr3:uid="{00000000-0010-0000-0500-000001000000}" name="Source ID"/>
    <tableColumn id="2" xr3:uid="{00000000-0010-0000-0500-000002000000}" name="Filename"/>
    <tableColumn id="3" xr3:uid="{00000000-0010-0000-0500-000003000000}" name="Purpose"/>
    <tableColumn id="4" xr3:uid="{00000000-0010-0000-0500-000004000000}" name="Authority"/>
    <tableColumn id="5" xr3:uid="{00000000-0010-0000-0500-000005000000}" name="Size (bytes)"/>
    <tableColumn id="6" xr3:uid="{00000000-0010-0000-0500-000006000000}" name="SHA-256"/>
    <tableColumn id="7" xr3:uid="{00000000-0010-0000-0500-000007000000}" name="Located"/>
    <tableColumn id="8" xr3:uid="{00000000-0010-0000-0500-000008000000}" name="Note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hangeTable" displayName="ChangeTable" ref="A4:G6" totalsRowShown="0">
  <autoFilter ref="A4:G6" xr:uid="{00000000-0009-0000-0100-000007000000}"/>
  <tableColumns count="7">
    <tableColumn id="1" xr3:uid="{00000000-0010-0000-0600-000001000000}" name="Version"/>
    <tableColumn id="2" xr3:uid="{00000000-0010-0000-0600-000002000000}" name="Date"/>
    <tableColumn id="3" xr3:uid="{00000000-0010-0000-0600-000003000000}" name="Change"/>
    <tableColumn id="4" xr3:uid="{00000000-0010-0000-0600-000004000000}" name="Reason"/>
    <tableColumn id="5" xr3:uid="{00000000-0010-0000-0600-000005000000}" name="Evidence affected"/>
    <tableColumn id="6" xr3:uid="{00000000-0010-0000-0600-000006000000}" name="Approved by"/>
    <tableColumn id="7" xr3:uid="{00000000-0010-0000-0600-000007000000}" name="Publication impac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showGridLines="0" tabSelected="1" workbookViewId="0">
      <selection activeCell="D6" sqref="D6"/>
    </sheetView>
  </sheetViews>
  <sheetFormatPr defaultRowHeight="14.25"/>
  <cols>
    <col min="1" max="1" width="31" customWidth="1"/>
    <col min="2" max="2" width="32" customWidth="1"/>
    <col min="3" max="3" width="30" customWidth="1"/>
    <col min="4" max="4" width="38" customWidth="1"/>
    <col min="5" max="8" width="14" customWidth="1"/>
  </cols>
  <sheetData>
    <row r="1" spans="1:8" ht="30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27.9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5" t="s">
        <v>3</v>
      </c>
      <c r="C4" s="3"/>
      <c r="D4" s="3"/>
      <c r="E4" s="3"/>
      <c r="F4" s="3"/>
      <c r="G4" s="3"/>
      <c r="H4" s="3"/>
    </row>
    <row r="5" spans="1:8">
      <c r="A5" s="3" t="s">
        <v>4</v>
      </c>
      <c r="B5" s="25" t="s">
        <v>5</v>
      </c>
      <c r="C5" s="3"/>
      <c r="D5" s="3"/>
      <c r="E5" s="3"/>
      <c r="F5" s="3"/>
      <c r="G5" s="3"/>
      <c r="H5" s="3"/>
    </row>
    <row r="6" spans="1:8">
      <c r="A6" s="3" t="s">
        <v>6</v>
      </c>
      <c r="B6" s="3" t="s">
        <v>7</v>
      </c>
      <c r="C6" s="3"/>
      <c r="D6" s="3"/>
      <c r="E6" s="3"/>
      <c r="F6" s="3"/>
      <c r="G6" s="3"/>
      <c r="H6" s="3"/>
    </row>
    <row r="7" spans="1:8">
      <c r="A7" s="3" t="s">
        <v>8</v>
      </c>
      <c r="B7" s="47">
        <v>46256</v>
      </c>
      <c r="C7" s="3"/>
      <c r="D7" s="3"/>
      <c r="E7" s="3"/>
      <c r="F7" s="3"/>
      <c r="G7" s="3"/>
      <c r="H7" s="3"/>
    </row>
    <row r="8" spans="1:8">
      <c r="A8" s="3" t="s">
        <v>9</v>
      </c>
      <c r="B8" s="3" t="s">
        <v>10</v>
      </c>
      <c r="C8" s="3"/>
      <c r="D8" s="3"/>
      <c r="E8" s="3"/>
      <c r="F8" s="3"/>
      <c r="G8" s="3"/>
      <c r="H8" s="3"/>
    </row>
    <row r="9" spans="1:8">
      <c r="A9" s="3" t="s">
        <v>11</v>
      </c>
      <c r="B9" s="3" t="s">
        <v>12</v>
      </c>
      <c r="C9" s="3"/>
      <c r="D9" s="3"/>
      <c r="E9" s="3"/>
      <c r="F9" s="3"/>
      <c r="G9" s="3"/>
      <c r="H9" s="3"/>
    </row>
    <row r="10" spans="1:8">
      <c r="A10" s="3" t="s">
        <v>13</v>
      </c>
      <c r="B10" s="3" t="s">
        <v>14</v>
      </c>
      <c r="C10" s="3"/>
      <c r="D10" s="3"/>
      <c r="E10" s="3"/>
      <c r="F10" s="3"/>
      <c r="G10" s="3"/>
      <c r="H10" s="3"/>
    </row>
    <row r="11" spans="1:8">
      <c r="A11" s="3" t="s">
        <v>15</v>
      </c>
      <c r="B11" s="6" t="s">
        <v>16</v>
      </c>
      <c r="C11" s="3"/>
      <c r="D11" s="3"/>
      <c r="E11" s="3"/>
      <c r="F11" s="3"/>
      <c r="G11" s="3"/>
      <c r="H11" s="3"/>
    </row>
    <row r="12" spans="1:8">
      <c r="A12" s="3" t="s">
        <v>17</v>
      </c>
      <c r="B12" s="3" t="s">
        <v>18</v>
      </c>
      <c r="C12" s="3"/>
      <c r="D12" s="3"/>
      <c r="E12" s="3"/>
      <c r="F12" s="3"/>
      <c r="G12" s="3"/>
      <c r="H12" s="3"/>
    </row>
    <row r="13" spans="1:8">
      <c r="A13" s="3" t="s">
        <v>19</v>
      </c>
      <c r="B13" s="3" t="s">
        <v>20</v>
      </c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3" t="s">
        <v>21</v>
      </c>
      <c r="B15" s="33"/>
      <c r="C15" s="33"/>
      <c r="D15" s="33"/>
      <c r="E15" s="33"/>
      <c r="F15" s="33"/>
      <c r="G15" s="33"/>
      <c r="H15" s="33"/>
    </row>
    <row r="16" spans="1:8">
      <c r="A16" s="4" t="s">
        <v>22</v>
      </c>
      <c r="B16" s="7" t="s">
        <v>23</v>
      </c>
      <c r="C16" s="7" t="s">
        <v>24</v>
      </c>
      <c r="D16" s="5" t="s">
        <v>25</v>
      </c>
      <c r="E16" s="3"/>
      <c r="F16" s="3"/>
      <c r="G16" s="3"/>
      <c r="H16" s="3"/>
    </row>
    <row r="17" spans="1:8">
      <c r="A17" s="3" t="s">
        <v>26</v>
      </c>
      <c r="B17" s="8">
        <v>161735.31647699999</v>
      </c>
      <c r="C17" s="3" t="s">
        <v>27</v>
      </c>
      <c r="D17" s="3" t="s">
        <v>28</v>
      </c>
      <c r="E17" s="3"/>
      <c r="F17" s="3"/>
      <c r="G17" s="3"/>
      <c r="H17" s="3"/>
    </row>
    <row r="18" spans="1:8">
      <c r="A18" s="3" t="s">
        <v>29</v>
      </c>
      <c r="B18" s="8">
        <v>421330.25837200001</v>
      </c>
      <c r="C18" s="3" t="s">
        <v>30</v>
      </c>
      <c r="D18" s="3" t="s">
        <v>28</v>
      </c>
      <c r="E18" s="3"/>
      <c r="F18" s="3"/>
      <c r="G18" s="3"/>
      <c r="H18" s="3"/>
    </row>
    <row r="19" spans="1:8">
      <c r="A19" s="3" t="s">
        <v>31</v>
      </c>
      <c r="B19" s="8">
        <v>32227</v>
      </c>
      <c r="C19" s="3" t="s">
        <v>32</v>
      </c>
      <c r="D19" s="3" t="s">
        <v>33</v>
      </c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3" t="s">
        <v>34</v>
      </c>
      <c r="B21" s="33"/>
      <c r="C21" s="33"/>
      <c r="D21" s="33"/>
      <c r="E21" s="33"/>
      <c r="F21" s="33"/>
      <c r="G21" s="33"/>
      <c r="H21" s="33"/>
    </row>
    <row r="22" spans="1:8" ht="33.950000000000003" customHeight="1">
      <c r="A22" s="34" t="s">
        <v>35</v>
      </c>
      <c r="B22" s="34"/>
      <c r="C22" s="34"/>
      <c r="D22" s="34"/>
      <c r="E22" s="34"/>
      <c r="F22" s="34"/>
      <c r="G22" s="34"/>
      <c r="H22" s="34"/>
    </row>
    <row r="23" spans="1:8" ht="33.950000000000003" customHeight="1">
      <c r="A23" s="34" t="s">
        <v>36</v>
      </c>
      <c r="B23" s="34"/>
      <c r="C23" s="34"/>
      <c r="D23" s="34"/>
      <c r="E23" s="34"/>
      <c r="F23" s="34"/>
      <c r="G23" s="34"/>
      <c r="H23" s="34"/>
    </row>
    <row r="24" spans="1:8" ht="33.950000000000003" customHeight="1">
      <c r="A24" s="34" t="s">
        <v>37</v>
      </c>
      <c r="B24" s="34"/>
      <c r="C24" s="34"/>
      <c r="D24" s="34"/>
      <c r="E24" s="34"/>
      <c r="F24" s="34"/>
      <c r="G24" s="34"/>
      <c r="H24" s="34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3" t="s">
        <v>38</v>
      </c>
      <c r="B26" s="33"/>
      <c r="C26" s="33"/>
      <c r="D26" s="33"/>
      <c r="E26" s="33"/>
      <c r="F26" s="33"/>
      <c r="G26" s="33"/>
      <c r="H26" s="33"/>
    </row>
    <row r="27" spans="1:8">
      <c r="A27" s="3" t="s">
        <v>39</v>
      </c>
      <c r="B27" s="3" t="s">
        <v>40</v>
      </c>
      <c r="C27" s="3"/>
      <c r="D27" s="3"/>
      <c r="E27" s="3"/>
      <c r="F27" s="3"/>
      <c r="G27" s="3"/>
      <c r="H27" s="3"/>
    </row>
    <row r="28" spans="1:8">
      <c r="A28" s="3" t="s">
        <v>41</v>
      </c>
      <c r="B28" s="3" t="s">
        <v>42</v>
      </c>
      <c r="C28" s="3"/>
      <c r="D28" s="3"/>
      <c r="E28" s="3"/>
      <c r="F28" s="3"/>
      <c r="G28" s="3"/>
      <c r="H28" s="3"/>
    </row>
    <row r="29" spans="1:8">
      <c r="A29" s="3" t="s">
        <v>43</v>
      </c>
      <c r="B29" s="3" t="s">
        <v>44</v>
      </c>
      <c r="C29" s="3"/>
      <c r="D29" s="3"/>
      <c r="E29" s="3"/>
      <c r="F29" s="3"/>
      <c r="G29" s="3"/>
      <c r="H29" s="3"/>
    </row>
    <row r="30" spans="1:8">
      <c r="A30" s="3" t="s">
        <v>45</v>
      </c>
      <c r="B30" s="3" t="s">
        <v>46</v>
      </c>
      <c r="C30" s="3"/>
      <c r="D30" s="3"/>
      <c r="E30" s="3"/>
      <c r="F30" s="3"/>
      <c r="G30" s="3"/>
      <c r="H30" s="3"/>
    </row>
  </sheetData>
  <mergeCells count="8">
    <mergeCell ref="A23:H23"/>
    <mergeCell ref="A24:H24"/>
    <mergeCell ref="A26:H26"/>
    <mergeCell ref="A1:H1"/>
    <mergeCell ref="A2:H2"/>
    <mergeCell ref="A15:H15"/>
    <mergeCell ref="A21:H21"/>
    <mergeCell ref="A22:H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showGridLines="0" workbookViewId="0">
      <selection sqref="A1:L1"/>
    </sheetView>
  </sheetViews>
  <sheetFormatPr defaultRowHeight="14.25"/>
  <cols>
    <col min="1" max="1" width="10" customWidth="1"/>
    <col min="2" max="2" width="14" customWidth="1"/>
    <col min="3" max="3" width="29" customWidth="1"/>
    <col min="4" max="4" width="18" customWidth="1"/>
    <col min="5" max="5" width="30" customWidth="1"/>
    <col min="6" max="6" width="34" customWidth="1"/>
    <col min="7" max="7" width="12" customWidth="1"/>
    <col min="8" max="8" width="16" customWidth="1"/>
    <col min="9" max="9" width="37" customWidth="1"/>
    <col min="10" max="10" width="12" customWidth="1"/>
    <col min="11" max="11" width="19" customWidth="1"/>
    <col min="12" max="12" width="12" customWidth="1"/>
  </cols>
  <sheetData>
    <row r="1" spans="1:12" ht="30" customHeight="1">
      <c r="A1" s="35" t="s">
        <v>47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7.95" customHeight="1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7">
      <c r="A4" s="4" t="s">
        <v>49</v>
      </c>
      <c r="B4" s="7" t="s">
        <v>50</v>
      </c>
      <c r="C4" s="7" t="s">
        <v>51</v>
      </c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41</v>
      </c>
      <c r="K4" s="7" t="s">
        <v>58</v>
      </c>
      <c r="L4" s="5" t="s">
        <v>45</v>
      </c>
    </row>
    <row r="5" spans="1:12">
      <c r="A5" s="9" t="s">
        <v>59</v>
      </c>
      <c r="B5" s="9" t="s">
        <v>60</v>
      </c>
      <c r="C5" s="9" t="s">
        <v>61</v>
      </c>
      <c r="D5" s="9" t="s">
        <v>62</v>
      </c>
      <c r="E5" s="9" t="s">
        <v>63</v>
      </c>
      <c r="F5" s="9" t="s">
        <v>64</v>
      </c>
      <c r="G5" s="9" t="s">
        <v>65</v>
      </c>
      <c r="H5" s="9" t="s">
        <v>66</v>
      </c>
      <c r="I5" s="9" t="s">
        <v>67</v>
      </c>
      <c r="J5" s="9" t="s">
        <v>68</v>
      </c>
      <c r="K5" s="15" t="s">
        <v>68</v>
      </c>
      <c r="L5" s="9" t="s">
        <v>69</v>
      </c>
    </row>
    <row r="6" spans="1:12">
      <c r="A6" s="9" t="s">
        <v>70</v>
      </c>
      <c r="B6" s="9" t="s">
        <v>60</v>
      </c>
      <c r="C6" s="9" t="s">
        <v>71</v>
      </c>
      <c r="D6" s="9" t="s">
        <v>72</v>
      </c>
      <c r="E6" s="9" t="s">
        <v>73</v>
      </c>
      <c r="F6" s="9" t="s">
        <v>64</v>
      </c>
      <c r="G6" s="9" t="s">
        <v>65</v>
      </c>
      <c r="H6" s="9" t="s">
        <v>74</v>
      </c>
      <c r="I6" s="9" t="s">
        <v>75</v>
      </c>
      <c r="J6" s="9" t="s">
        <v>68</v>
      </c>
      <c r="K6" s="15" t="s">
        <v>68</v>
      </c>
      <c r="L6" s="9" t="s">
        <v>69</v>
      </c>
    </row>
    <row r="7" spans="1:12">
      <c r="A7" s="9" t="s">
        <v>76</v>
      </c>
      <c r="B7" s="9" t="s">
        <v>60</v>
      </c>
      <c r="C7" s="9" t="s">
        <v>9</v>
      </c>
      <c r="D7" s="9" t="s">
        <v>77</v>
      </c>
      <c r="E7" s="9" t="s">
        <v>78</v>
      </c>
      <c r="F7" s="9" t="s">
        <v>64</v>
      </c>
      <c r="G7" s="9" t="s">
        <v>65</v>
      </c>
      <c r="H7" s="9" t="s">
        <v>79</v>
      </c>
      <c r="I7" s="9" t="s">
        <v>75</v>
      </c>
      <c r="J7" s="9" t="s">
        <v>68</v>
      </c>
      <c r="K7" s="15" t="s">
        <v>68</v>
      </c>
      <c r="L7" s="9" t="s">
        <v>69</v>
      </c>
    </row>
    <row r="8" spans="1:12">
      <c r="A8" s="9" t="s">
        <v>80</v>
      </c>
      <c r="B8" s="9" t="s">
        <v>81</v>
      </c>
      <c r="C8" s="9" t="s">
        <v>82</v>
      </c>
      <c r="D8" s="10">
        <v>1000</v>
      </c>
      <c r="E8" s="9" t="s">
        <v>83</v>
      </c>
      <c r="F8" s="9" t="s">
        <v>64</v>
      </c>
      <c r="G8" s="9" t="s">
        <v>65</v>
      </c>
      <c r="H8" s="9" t="s">
        <v>84</v>
      </c>
      <c r="I8" s="9" t="s">
        <v>85</v>
      </c>
      <c r="J8" s="9" t="s">
        <v>68</v>
      </c>
      <c r="K8" s="15" t="s">
        <v>68</v>
      </c>
      <c r="L8" s="9" t="s">
        <v>69</v>
      </c>
    </row>
    <row r="9" spans="1:12">
      <c r="A9" s="9" t="s">
        <v>86</v>
      </c>
      <c r="B9" s="9" t="s">
        <v>87</v>
      </c>
      <c r="C9" s="9" t="s">
        <v>88</v>
      </c>
      <c r="D9" s="10">
        <v>161735.31647699999</v>
      </c>
      <c r="E9" s="9" t="s">
        <v>89</v>
      </c>
      <c r="F9" s="9" t="s">
        <v>64</v>
      </c>
      <c r="G9" s="9" t="s">
        <v>65</v>
      </c>
      <c r="H9" s="9" t="s">
        <v>90</v>
      </c>
      <c r="I9" s="9">
        <f>AF8414</f>
        <v>0</v>
      </c>
      <c r="J9" s="9" t="s">
        <v>68</v>
      </c>
      <c r="K9" s="15" t="s">
        <v>68</v>
      </c>
      <c r="L9" s="9" t="s">
        <v>69</v>
      </c>
    </row>
    <row r="10" spans="1:12">
      <c r="A10" s="9" t="s">
        <v>91</v>
      </c>
      <c r="B10" s="9" t="s">
        <v>87</v>
      </c>
      <c r="C10" s="9" t="s">
        <v>92</v>
      </c>
      <c r="D10" s="10">
        <v>421330.25837200001</v>
      </c>
      <c r="E10" s="9" t="s">
        <v>89</v>
      </c>
      <c r="F10" s="9" t="s">
        <v>64</v>
      </c>
      <c r="G10" s="9" t="s">
        <v>93</v>
      </c>
      <c r="H10" s="9" t="s">
        <v>90</v>
      </c>
      <c r="I10" s="9">
        <f>AF8414</f>
        <v>0</v>
      </c>
      <c r="J10" s="9" t="s">
        <v>68</v>
      </c>
      <c r="K10" s="15" t="s">
        <v>68</v>
      </c>
      <c r="L10" s="9" t="s">
        <v>69</v>
      </c>
    </row>
    <row r="11" spans="1:12" ht="94.5">
      <c r="A11" s="9" t="s">
        <v>94</v>
      </c>
      <c r="B11" s="9" t="s">
        <v>95</v>
      </c>
      <c r="C11" s="9" t="s">
        <v>96</v>
      </c>
      <c r="D11" s="10">
        <v>32227</v>
      </c>
      <c r="E11" s="9" t="s">
        <v>97</v>
      </c>
      <c r="F11" s="9" t="s">
        <v>98</v>
      </c>
      <c r="G11" s="9" t="s">
        <v>99</v>
      </c>
      <c r="H11" s="9" t="s">
        <v>100</v>
      </c>
      <c r="I11" s="9" t="s">
        <v>101</v>
      </c>
      <c r="J11" s="26" t="s">
        <v>68</v>
      </c>
      <c r="K11" s="26" t="s">
        <v>68</v>
      </c>
      <c r="L11" s="9" t="s">
        <v>69</v>
      </c>
    </row>
    <row r="12" spans="1:12">
      <c r="A12" s="9" t="s">
        <v>102</v>
      </c>
      <c r="B12" s="9" t="s">
        <v>103</v>
      </c>
      <c r="C12" s="9" t="s">
        <v>104</v>
      </c>
      <c r="D12" s="11">
        <v>16</v>
      </c>
      <c r="E12" s="9" t="s">
        <v>105</v>
      </c>
      <c r="F12" s="9" t="s">
        <v>64</v>
      </c>
      <c r="G12" s="9" t="s">
        <v>65</v>
      </c>
      <c r="H12" s="9" t="s">
        <v>106</v>
      </c>
      <c r="I12" s="9">
        <f>L8415</f>
        <v>0</v>
      </c>
      <c r="J12" s="9" t="s">
        <v>68</v>
      </c>
      <c r="K12" s="15" t="s">
        <v>68</v>
      </c>
      <c r="L12" s="9" t="s">
        <v>69</v>
      </c>
    </row>
    <row r="13" spans="1:12">
      <c r="A13" s="9" t="s">
        <v>107</v>
      </c>
      <c r="B13" s="9" t="s">
        <v>103</v>
      </c>
      <c r="C13" s="9" t="s">
        <v>108</v>
      </c>
      <c r="D13" s="11">
        <v>15</v>
      </c>
      <c r="E13" s="9" t="s">
        <v>109</v>
      </c>
      <c r="F13" s="9" t="s">
        <v>64</v>
      </c>
      <c r="G13" s="9" t="s">
        <v>65</v>
      </c>
      <c r="H13" s="9" t="s">
        <v>110</v>
      </c>
      <c r="I13" s="9" t="s">
        <v>111</v>
      </c>
      <c r="J13" s="9" t="s">
        <v>68</v>
      </c>
      <c r="K13" s="15" t="s">
        <v>68</v>
      </c>
      <c r="L13" s="9" t="s">
        <v>69</v>
      </c>
    </row>
    <row r="14" spans="1:12">
      <c r="A14" s="9" t="s">
        <v>112</v>
      </c>
      <c r="B14" s="9" t="s">
        <v>103</v>
      </c>
      <c r="C14" s="9" t="s">
        <v>113</v>
      </c>
      <c r="D14" s="11">
        <v>1</v>
      </c>
      <c r="E14" s="9" t="s">
        <v>114</v>
      </c>
      <c r="F14" s="9" t="s">
        <v>115</v>
      </c>
      <c r="G14" s="9"/>
      <c r="H14" s="9"/>
      <c r="I14" s="9">
        <f>16-15</f>
        <v>1</v>
      </c>
      <c r="J14" s="9" t="s">
        <v>68</v>
      </c>
      <c r="K14" s="15" t="s">
        <v>68</v>
      </c>
      <c r="L14" s="9" t="s">
        <v>69</v>
      </c>
    </row>
    <row r="15" spans="1:12">
      <c r="A15" s="9" t="s">
        <v>116</v>
      </c>
      <c r="B15" s="9" t="s">
        <v>117</v>
      </c>
      <c r="C15" s="9" t="s">
        <v>118</v>
      </c>
      <c r="D15" s="11">
        <v>12</v>
      </c>
      <c r="E15" s="9" t="s">
        <v>119</v>
      </c>
      <c r="F15" s="9" t="s">
        <v>64</v>
      </c>
      <c r="G15" s="9" t="s">
        <v>65</v>
      </c>
      <c r="H15" s="9" t="s">
        <v>120</v>
      </c>
      <c r="I15" s="9" t="s">
        <v>121</v>
      </c>
      <c r="J15" s="9" t="s">
        <v>68</v>
      </c>
      <c r="K15" s="15" t="s">
        <v>68</v>
      </c>
      <c r="L15" s="9" t="s">
        <v>69</v>
      </c>
    </row>
    <row r="16" spans="1:12">
      <c r="A16" s="9" t="s">
        <v>122</v>
      </c>
      <c r="B16" s="9" t="s">
        <v>117</v>
      </c>
      <c r="C16" s="9" t="s">
        <v>123</v>
      </c>
      <c r="D16" s="11">
        <v>3</v>
      </c>
      <c r="E16" s="9" t="s">
        <v>124</v>
      </c>
      <c r="F16" s="9" t="s">
        <v>64</v>
      </c>
      <c r="G16" s="9" t="s">
        <v>65</v>
      </c>
      <c r="H16" s="9" t="s">
        <v>125</v>
      </c>
      <c r="I16" s="9" t="s">
        <v>121</v>
      </c>
      <c r="J16" s="9" t="s">
        <v>68</v>
      </c>
      <c r="K16" s="15" t="s">
        <v>68</v>
      </c>
      <c r="L16" s="9" t="s">
        <v>69</v>
      </c>
    </row>
    <row r="17" spans="1:12">
      <c r="A17" s="9" t="s">
        <v>126</v>
      </c>
      <c r="B17" s="9" t="s">
        <v>117</v>
      </c>
      <c r="C17" s="9" t="s">
        <v>127</v>
      </c>
      <c r="D17" s="11">
        <v>13</v>
      </c>
      <c r="E17" s="9" t="s">
        <v>128</v>
      </c>
      <c r="F17" s="9" t="s">
        <v>64</v>
      </c>
      <c r="G17" s="9" t="s">
        <v>65</v>
      </c>
      <c r="H17" s="9" t="s">
        <v>129</v>
      </c>
      <c r="I17" s="9">
        <f>AH8416</f>
        <v>0</v>
      </c>
      <c r="J17" s="9" t="s">
        <v>68</v>
      </c>
      <c r="K17" s="15" t="s">
        <v>69</v>
      </c>
      <c r="L17" s="9" t="s">
        <v>69</v>
      </c>
    </row>
    <row r="18" spans="1:12" ht="27">
      <c r="A18" s="9" t="s">
        <v>130</v>
      </c>
      <c r="B18" s="9" t="s">
        <v>117</v>
      </c>
      <c r="C18" s="9" t="s">
        <v>131</v>
      </c>
      <c r="D18" s="12">
        <v>0.66461046769999998</v>
      </c>
      <c r="E18" s="9" t="s">
        <v>132</v>
      </c>
      <c r="F18" s="9" t="s">
        <v>64</v>
      </c>
      <c r="G18" s="9" t="s">
        <v>65</v>
      </c>
      <c r="H18" s="9" t="s">
        <v>133</v>
      </c>
      <c r="I18" s="9">
        <f>AJ8415</f>
        <v>0</v>
      </c>
      <c r="J18" s="9" t="s">
        <v>68</v>
      </c>
      <c r="K18" s="15" t="s">
        <v>68</v>
      </c>
      <c r="L18" s="9" t="s">
        <v>69</v>
      </c>
    </row>
    <row r="19" spans="1:12" ht="27">
      <c r="A19" s="9" t="s">
        <v>134</v>
      </c>
      <c r="B19" s="9" t="s">
        <v>117</v>
      </c>
      <c r="C19" s="9" t="s">
        <v>135</v>
      </c>
      <c r="D19" s="12">
        <v>-6.6373702800000003E-2</v>
      </c>
      <c r="E19" s="9" t="s">
        <v>136</v>
      </c>
      <c r="F19" s="9" t="s">
        <v>64</v>
      </c>
      <c r="G19" s="9" t="s">
        <v>65</v>
      </c>
      <c r="H19" s="9" t="s">
        <v>137</v>
      </c>
      <c r="I19" s="9">
        <f>AK8415</f>
        <v>0</v>
      </c>
      <c r="J19" s="9" t="s">
        <v>68</v>
      </c>
      <c r="K19" s="15" t="s">
        <v>68</v>
      </c>
      <c r="L19" s="9" t="s">
        <v>69</v>
      </c>
    </row>
    <row r="20" spans="1:12">
      <c r="A20" s="9" t="s">
        <v>138</v>
      </c>
      <c r="B20" s="9" t="s">
        <v>103</v>
      </c>
      <c r="C20" s="9" t="s">
        <v>139</v>
      </c>
      <c r="D20" s="11">
        <v>63</v>
      </c>
      <c r="E20" s="9" t="s">
        <v>140</v>
      </c>
      <c r="F20" s="9" t="s">
        <v>64</v>
      </c>
      <c r="G20" s="9" t="s">
        <v>65</v>
      </c>
      <c r="H20" s="9" t="s">
        <v>141</v>
      </c>
      <c r="I20" s="9">
        <f>Y8415</f>
        <v>0</v>
      </c>
      <c r="J20" s="9" t="s">
        <v>68</v>
      </c>
      <c r="K20" s="15" t="s">
        <v>68</v>
      </c>
      <c r="L20" s="9" t="s">
        <v>69</v>
      </c>
    </row>
    <row r="21" spans="1:12">
      <c r="A21" s="9" t="s">
        <v>142</v>
      </c>
      <c r="B21" s="9" t="s">
        <v>87</v>
      </c>
      <c r="C21" s="9" t="s">
        <v>143</v>
      </c>
      <c r="D21" s="11">
        <f>D9/D8</f>
        <v>161.735316477</v>
      </c>
      <c r="E21" s="9" t="s">
        <v>144</v>
      </c>
      <c r="F21" s="9" t="s">
        <v>47</v>
      </c>
      <c r="G21" s="9"/>
      <c r="H21" s="9"/>
      <c r="I21" s="9" t="s">
        <v>145</v>
      </c>
      <c r="J21" s="9" t="s">
        <v>68</v>
      </c>
      <c r="K21" s="15" t="s">
        <v>68</v>
      </c>
      <c r="L21" s="9" t="s">
        <v>69</v>
      </c>
    </row>
    <row r="22" spans="1:12">
      <c r="A22" s="9" t="s">
        <v>146</v>
      </c>
      <c r="B22" s="9" t="s">
        <v>87</v>
      </c>
      <c r="C22" s="9" t="s">
        <v>147</v>
      </c>
      <c r="D22" s="11">
        <f>D9/D11</f>
        <v>5.0186277493095846</v>
      </c>
      <c r="E22" s="9" t="s">
        <v>148</v>
      </c>
      <c r="F22" s="9" t="s">
        <v>47</v>
      </c>
      <c r="G22" s="9"/>
      <c r="H22" s="9"/>
      <c r="I22" s="9" t="s">
        <v>149</v>
      </c>
      <c r="J22" s="9" t="s">
        <v>68</v>
      </c>
      <c r="K22" s="15" t="s">
        <v>69</v>
      </c>
      <c r="L22" s="9" t="s">
        <v>69</v>
      </c>
    </row>
    <row r="23" spans="1:12">
      <c r="A23" s="9" t="s">
        <v>150</v>
      </c>
      <c r="B23" s="9" t="s">
        <v>103</v>
      </c>
      <c r="C23" s="9" t="s">
        <v>151</v>
      </c>
      <c r="D23" s="11">
        <v>16</v>
      </c>
      <c r="E23" s="9" t="s">
        <v>105</v>
      </c>
      <c r="F23" s="9" t="s">
        <v>64</v>
      </c>
      <c r="G23" s="9" t="s">
        <v>93</v>
      </c>
      <c r="H23" s="9" t="s">
        <v>106</v>
      </c>
      <c r="I23" s="9">
        <f>L8415</f>
        <v>0</v>
      </c>
      <c r="J23" s="9" t="s">
        <v>68</v>
      </c>
      <c r="K23" s="15" t="s">
        <v>68</v>
      </c>
      <c r="L23" s="9" t="s">
        <v>69</v>
      </c>
    </row>
    <row r="24" spans="1:12">
      <c r="A24" s="9" t="s">
        <v>152</v>
      </c>
      <c r="B24" s="9" t="s">
        <v>103</v>
      </c>
      <c r="C24" s="9" t="s">
        <v>153</v>
      </c>
      <c r="D24" s="11">
        <v>15</v>
      </c>
      <c r="E24" s="9" t="s">
        <v>109</v>
      </c>
      <c r="F24" s="9" t="s">
        <v>64</v>
      </c>
      <c r="G24" s="9" t="s">
        <v>93</v>
      </c>
      <c r="H24" s="9" t="s">
        <v>110</v>
      </c>
      <c r="I24" s="9" t="s">
        <v>111</v>
      </c>
      <c r="J24" s="9" t="s">
        <v>68</v>
      </c>
      <c r="K24" s="15" t="s">
        <v>68</v>
      </c>
      <c r="L24" s="9" t="s">
        <v>69</v>
      </c>
    </row>
    <row r="25" spans="1:12">
      <c r="A25" s="9" t="s">
        <v>154</v>
      </c>
      <c r="B25" s="9" t="s">
        <v>117</v>
      </c>
      <c r="C25" s="9" t="s">
        <v>155</v>
      </c>
      <c r="D25" s="11">
        <v>11</v>
      </c>
      <c r="E25" s="9" t="s">
        <v>119</v>
      </c>
      <c r="F25" s="9" t="s">
        <v>64</v>
      </c>
      <c r="G25" s="9" t="s">
        <v>93</v>
      </c>
      <c r="H25" s="9" t="s">
        <v>120</v>
      </c>
      <c r="I25" s="9" t="s">
        <v>121</v>
      </c>
      <c r="J25" s="9" t="s">
        <v>68</v>
      </c>
      <c r="K25" s="15" t="s">
        <v>68</v>
      </c>
      <c r="L25" s="9" t="s">
        <v>69</v>
      </c>
    </row>
    <row r="26" spans="1:12">
      <c r="A26" s="9" t="s">
        <v>156</v>
      </c>
      <c r="B26" s="9" t="s">
        <v>117</v>
      </c>
      <c r="C26" s="9" t="s">
        <v>157</v>
      </c>
      <c r="D26" s="11">
        <v>4</v>
      </c>
      <c r="E26" s="9" t="s">
        <v>124</v>
      </c>
      <c r="F26" s="9" t="s">
        <v>64</v>
      </c>
      <c r="G26" s="9" t="s">
        <v>93</v>
      </c>
      <c r="H26" s="9" t="s">
        <v>125</v>
      </c>
      <c r="I26" s="9" t="s">
        <v>121</v>
      </c>
      <c r="J26" s="9" t="s">
        <v>68</v>
      </c>
      <c r="K26" s="15" t="s">
        <v>68</v>
      </c>
      <c r="L26" s="9" t="s">
        <v>69</v>
      </c>
    </row>
    <row r="27" spans="1:12">
      <c r="A27" s="9" t="s">
        <v>158</v>
      </c>
      <c r="B27" s="9" t="s">
        <v>117</v>
      </c>
      <c r="C27" s="9" t="s">
        <v>159</v>
      </c>
      <c r="D27" s="11">
        <v>12</v>
      </c>
      <c r="E27" s="9" t="s">
        <v>128</v>
      </c>
      <c r="F27" s="9" t="s">
        <v>64</v>
      </c>
      <c r="G27" s="9" t="s">
        <v>93</v>
      </c>
      <c r="H27" s="9" t="s">
        <v>129</v>
      </c>
      <c r="I27" s="9">
        <f>AH8416</f>
        <v>0</v>
      </c>
      <c r="J27" s="9" t="s">
        <v>68</v>
      </c>
      <c r="K27" s="15" t="s">
        <v>69</v>
      </c>
      <c r="L27" s="9" t="s">
        <v>69</v>
      </c>
    </row>
    <row r="28" spans="1:12" ht="27">
      <c r="A28" s="9" t="s">
        <v>160</v>
      </c>
      <c r="B28" s="9" t="s">
        <v>117</v>
      </c>
      <c r="C28" s="9" t="s">
        <v>161</v>
      </c>
      <c r="D28" s="12">
        <v>0.96011020749999998</v>
      </c>
      <c r="E28" s="9" t="s">
        <v>162</v>
      </c>
      <c r="F28" s="9" t="s">
        <v>64</v>
      </c>
      <c r="G28" s="9" t="s">
        <v>93</v>
      </c>
      <c r="H28" s="9" t="s">
        <v>133</v>
      </c>
      <c r="I28" s="9">
        <f>AJ8415</f>
        <v>0</v>
      </c>
      <c r="J28" s="9" t="s">
        <v>68</v>
      </c>
      <c r="K28" s="15" t="s">
        <v>68</v>
      </c>
      <c r="L28" s="9" t="s">
        <v>69</v>
      </c>
    </row>
    <row r="29" spans="1:12" ht="27">
      <c r="A29" s="9" t="s">
        <v>163</v>
      </c>
      <c r="B29" s="9" t="s">
        <v>117</v>
      </c>
      <c r="C29" s="9" t="s">
        <v>164</v>
      </c>
      <c r="D29" s="12">
        <v>-7.8296690399999994E-2</v>
      </c>
      <c r="E29" s="9" t="s">
        <v>165</v>
      </c>
      <c r="F29" s="9" t="s">
        <v>64</v>
      </c>
      <c r="G29" s="9" t="s">
        <v>93</v>
      </c>
      <c r="H29" s="9" t="s">
        <v>137</v>
      </c>
      <c r="I29" s="9">
        <f>AK8415</f>
        <v>0</v>
      </c>
      <c r="J29" s="9" t="s">
        <v>68</v>
      </c>
      <c r="K29" s="15" t="s">
        <v>68</v>
      </c>
      <c r="L29" s="9" t="s">
        <v>69</v>
      </c>
    </row>
    <row r="30" spans="1:12">
      <c r="A30" s="9" t="s">
        <v>166</v>
      </c>
      <c r="B30" s="9" t="s">
        <v>103</v>
      </c>
      <c r="C30" s="9" t="s">
        <v>167</v>
      </c>
      <c r="D30" s="11">
        <v>38</v>
      </c>
      <c r="E30" s="9" t="s">
        <v>140</v>
      </c>
      <c r="F30" s="9" t="s">
        <v>64</v>
      </c>
      <c r="G30" s="9" t="s">
        <v>93</v>
      </c>
      <c r="H30" s="9" t="s">
        <v>141</v>
      </c>
      <c r="I30" s="9">
        <f>Y8415</f>
        <v>0</v>
      </c>
      <c r="J30" s="9" t="s">
        <v>68</v>
      </c>
      <c r="K30" s="15" t="s">
        <v>68</v>
      </c>
      <c r="L30" s="9" t="s">
        <v>69</v>
      </c>
    </row>
    <row r="31" spans="1:12">
      <c r="A31" s="9" t="s">
        <v>168</v>
      </c>
      <c r="B31" s="9" t="s">
        <v>87</v>
      </c>
      <c r="C31" s="9" t="s">
        <v>169</v>
      </c>
      <c r="D31" s="11">
        <f>D10/D8</f>
        <v>421.330258372</v>
      </c>
      <c r="E31" s="9" t="s">
        <v>144</v>
      </c>
      <c r="F31" s="9" t="s">
        <v>47</v>
      </c>
      <c r="G31" s="9"/>
      <c r="H31" s="9"/>
      <c r="I31" s="9" t="s">
        <v>170</v>
      </c>
      <c r="J31" s="9" t="s">
        <v>68</v>
      </c>
      <c r="K31" s="15" t="s">
        <v>68</v>
      </c>
      <c r="L31" s="9" t="s">
        <v>69</v>
      </c>
    </row>
    <row r="32" spans="1:12">
      <c r="A32" s="9" t="s">
        <v>171</v>
      </c>
      <c r="B32" s="9" t="s">
        <v>87</v>
      </c>
      <c r="C32" s="9" t="s">
        <v>172</v>
      </c>
      <c r="D32" s="11">
        <f>D10/D11</f>
        <v>13.073828105998077</v>
      </c>
      <c r="E32" s="9" t="s">
        <v>148</v>
      </c>
      <c r="F32" s="9" t="s">
        <v>47</v>
      </c>
      <c r="G32" s="9"/>
      <c r="H32" s="9"/>
      <c r="I32" s="9" t="s">
        <v>173</v>
      </c>
      <c r="J32" s="9" t="s">
        <v>68</v>
      </c>
      <c r="K32" s="15" t="s">
        <v>69</v>
      </c>
      <c r="L32" s="9" t="s">
        <v>69</v>
      </c>
    </row>
  </sheetData>
  <mergeCells count="2">
    <mergeCell ref="A1:L1"/>
    <mergeCell ref="A2:L2"/>
  </mergeCells>
  <dataValidations count="1">
    <dataValidation type="list" sqref="J5:L32" xr:uid="{00000000-0002-0000-0100-000000000000}">
      <formula1>"Yes,No"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showGridLines="0" workbookViewId="0">
      <selection sqref="A1:J1"/>
    </sheetView>
  </sheetViews>
  <sheetFormatPr defaultRowHeight="14.25"/>
  <cols>
    <col min="1" max="1" width="10" customWidth="1"/>
    <col min="2" max="2" width="18" customWidth="1"/>
    <col min="3" max="3" width="48" customWidth="1"/>
    <col min="4" max="4" width="16" customWidth="1"/>
    <col min="5" max="5" width="34" customWidth="1"/>
    <col min="6" max="6" width="24" customWidth="1"/>
    <col min="7" max="7" width="12" customWidth="1"/>
    <col min="8" max="8" width="19" customWidth="1"/>
    <col min="9" max="9" width="12" customWidth="1"/>
    <col min="10" max="10" width="35" customWidth="1"/>
  </cols>
  <sheetData>
    <row r="1" spans="1:10" ht="30" customHeight="1">
      <c r="A1" s="35" t="s">
        <v>174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7.95" customHeight="1">
      <c r="A2" s="32" t="s">
        <v>175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7">
      <c r="A4" s="4" t="s">
        <v>176</v>
      </c>
      <c r="B4" s="7" t="s">
        <v>177</v>
      </c>
      <c r="C4" s="7" t="s">
        <v>178</v>
      </c>
      <c r="D4" s="7" t="s">
        <v>179</v>
      </c>
      <c r="E4" s="7" t="s">
        <v>54</v>
      </c>
      <c r="F4" s="7" t="s">
        <v>180</v>
      </c>
      <c r="G4" s="7" t="s">
        <v>41</v>
      </c>
      <c r="H4" s="7" t="s">
        <v>58</v>
      </c>
      <c r="I4" s="7" t="s">
        <v>45</v>
      </c>
      <c r="J4" s="5" t="s">
        <v>181</v>
      </c>
    </row>
    <row r="5" spans="1:10">
      <c r="A5" s="9" t="s">
        <v>182</v>
      </c>
      <c r="B5" s="9" t="s">
        <v>183</v>
      </c>
      <c r="C5" s="9" t="s">
        <v>184</v>
      </c>
      <c r="D5" s="13">
        <v>10</v>
      </c>
      <c r="E5" s="9" t="s">
        <v>64</v>
      </c>
      <c r="F5" s="9" t="s">
        <v>185</v>
      </c>
      <c r="G5" s="9" t="s">
        <v>68</v>
      </c>
      <c r="H5" s="9" t="s">
        <v>69</v>
      </c>
      <c r="I5" s="9" t="s">
        <v>69</v>
      </c>
      <c r="J5" s="9"/>
    </row>
    <row r="6" spans="1:10">
      <c r="A6" s="9" t="s">
        <v>186</v>
      </c>
      <c r="B6" s="9" t="s">
        <v>183</v>
      </c>
      <c r="C6" s="9" t="s">
        <v>187</v>
      </c>
      <c r="D6" s="13">
        <v>200</v>
      </c>
      <c r="E6" s="9" t="s">
        <v>64</v>
      </c>
      <c r="F6" s="9" t="s">
        <v>188</v>
      </c>
      <c r="G6" s="9" t="s">
        <v>68</v>
      </c>
      <c r="H6" s="9" t="s">
        <v>69</v>
      </c>
      <c r="I6" s="9" t="s">
        <v>69</v>
      </c>
      <c r="J6" s="9"/>
    </row>
    <row r="7" spans="1:10" ht="27">
      <c r="A7" s="9" t="s">
        <v>189</v>
      </c>
      <c r="B7" s="9" t="s">
        <v>183</v>
      </c>
      <c r="C7" s="9" t="s">
        <v>190</v>
      </c>
      <c r="D7" s="12" t="s">
        <v>191</v>
      </c>
      <c r="E7" s="9" t="s">
        <v>64</v>
      </c>
      <c r="F7" s="9" t="s">
        <v>192</v>
      </c>
      <c r="G7" s="9" t="s">
        <v>68</v>
      </c>
      <c r="H7" s="9" t="s">
        <v>69</v>
      </c>
      <c r="I7" s="9" t="s">
        <v>69</v>
      </c>
      <c r="J7" s="9"/>
    </row>
    <row r="8" spans="1:10" ht="27">
      <c r="A8" s="9" t="s">
        <v>193</v>
      </c>
      <c r="B8" s="9" t="s">
        <v>194</v>
      </c>
      <c r="C8" s="9" t="s">
        <v>195</v>
      </c>
      <c r="D8" s="12">
        <v>1.4999999999999999E-2</v>
      </c>
      <c r="E8" s="9" t="s">
        <v>64</v>
      </c>
      <c r="F8" s="9" t="s">
        <v>196</v>
      </c>
      <c r="G8" s="9" t="s">
        <v>68</v>
      </c>
      <c r="H8" s="9" t="s">
        <v>69</v>
      </c>
      <c r="I8" s="9" t="s">
        <v>69</v>
      </c>
      <c r="J8" s="9" t="s">
        <v>197</v>
      </c>
    </row>
    <row r="9" spans="1:10">
      <c r="A9" s="9" t="s">
        <v>198</v>
      </c>
      <c r="B9" s="9" t="s">
        <v>199</v>
      </c>
      <c r="C9" s="9" t="s">
        <v>200</v>
      </c>
      <c r="D9" s="12" t="s">
        <v>201</v>
      </c>
      <c r="E9" s="9" t="s">
        <v>64</v>
      </c>
      <c r="F9" s="9" t="s">
        <v>202</v>
      </c>
      <c r="G9" s="9" t="s">
        <v>68</v>
      </c>
      <c r="H9" s="9" t="s">
        <v>69</v>
      </c>
      <c r="I9" s="9" t="s">
        <v>69</v>
      </c>
      <c r="J9" s="9"/>
    </row>
    <row r="10" spans="1:10" ht="27">
      <c r="A10" s="9" t="s">
        <v>203</v>
      </c>
      <c r="B10" s="9" t="s">
        <v>204</v>
      </c>
      <c r="C10" s="9" t="s">
        <v>205</v>
      </c>
      <c r="D10" s="12" t="s">
        <v>201</v>
      </c>
      <c r="E10" s="9" t="s">
        <v>64</v>
      </c>
      <c r="F10" s="9" t="s">
        <v>206</v>
      </c>
      <c r="G10" s="9" t="s">
        <v>68</v>
      </c>
      <c r="H10" s="9" t="s">
        <v>69</v>
      </c>
      <c r="I10" s="9" t="s">
        <v>69</v>
      </c>
      <c r="J10" s="9"/>
    </row>
    <row r="11" spans="1:10">
      <c r="A11" s="9" t="s">
        <v>207</v>
      </c>
      <c r="B11" s="9" t="s">
        <v>208</v>
      </c>
      <c r="C11" s="9" t="s">
        <v>209</v>
      </c>
      <c r="D11" s="12">
        <v>0.5</v>
      </c>
      <c r="E11" s="9" t="s">
        <v>64</v>
      </c>
      <c r="F11" s="9" t="s">
        <v>210</v>
      </c>
      <c r="G11" s="9" t="s">
        <v>68</v>
      </c>
      <c r="H11" s="9" t="s">
        <v>69</v>
      </c>
      <c r="I11" s="9" t="s">
        <v>69</v>
      </c>
      <c r="J11" s="9" t="s">
        <v>211</v>
      </c>
    </row>
    <row r="12" spans="1:10">
      <c r="A12" s="9" t="s">
        <v>212</v>
      </c>
      <c r="B12" s="9" t="s">
        <v>208</v>
      </c>
      <c r="C12" s="9" t="s">
        <v>213</v>
      </c>
      <c r="D12" s="12">
        <v>0.01</v>
      </c>
      <c r="E12" s="9" t="s">
        <v>64</v>
      </c>
      <c r="F12" s="9" t="s">
        <v>214</v>
      </c>
      <c r="G12" s="9" t="s">
        <v>68</v>
      </c>
      <c r="H12" s="9" t="s">
        <v>69</v>
      </c>
      <c r="I12" s="9" t="s">
        <v>69</v>
      </c>
      <c r="J12" s="9"/>
    </row>
    <row r="13" spans="1:10">
      <c r="A13" s="9" t="s">
        <v>215</v>
      </c>
      <c r="B13" s="9" t="s">
        <v>216</v>
      </c>
      <c r="C13" s="9" t="s">
        <v>217</v>
      </c>
      <c r="D13" s="12">
        <v>0.48</v>
      </c>
      <c r="E13" s="9" t="s">
        <v>64</v>
      </c>
      <c r="F13" s="9" t="s">
        <v>218</v>
      </c>
      <c r="G13" s="9" t="s">
        <v>68</v>
      </c>
      <c r="H13" s="9" t="s">
        <v>69</v>
      </c>
      <c r="I13" s="9" t="s">
        <v>69</v>
      </c>
      <c r="J13" s="9" t="s">
        <v>219</v>
      </c>
    </row>
    <row r="14" spans="1:10">
      <c r="A14" s="9" t="s">
        <v>220</v>
      </c>
      <c r="B14" s="9" t="s">
        <v>221</v>
      </c>
      <c r="C14" s="9" t="s">
        <v>222</v>
      </c>
      <c r="D14" s="12">
        <v>0.6</v>
      </c>
      <c r="E14" s="9" t="s">
        <v>64</v>
      </c>
      <c r="F14" s="9" t="s">
        <v>223</v>
      </c>
      <c r="G14" s="9" t="s">
        <v>68</v>
      </c>
      <c r="H14" s="9" t="s">
        <v>69</v>
      </c>
      <c r="I14" s="9" t="s">
        <v>69</v>
      </c>
      <c r="J14" s="9" t="s">
        <v>211</v>
      </c>
    </row>
    <row r="15" spans="1:10">
      <c r="A15" s="9" t="s">
        <v>224</v>
      </c>
      <c r="B15" s="9" t="s">
        <v>221</v>
      </c>
      <c r="C15" s="9" t="s">
        <v>225</v>
      </c>
      <c r="D15" s="12">
        <v>0.02</v>
      </c>
      <c r="E15" s="9" t="s">
        <v>64</v>
      </c>
      <c r="F15" s="9" t="s">
        <v>226</v>
      </c>
      <c r="G15" s="9" t="s">
        <v>68</v>
      </c>
      <c r="H15" s="9" t="s">
        <v>69</v>
      </c>
      <c r="I15" s="9" t="s">
        <v>69</v>
      </c>
      <c r="J15" s="9"/>
    </row>
    <row r="16" spans="1:10">
      <c r="A16" s="9" t="s">
        <v>227</v>
      </c>
      <c r="B16" s="9" t="s">
        <v>228</v>
      </c>
      <c r="C16" s="9" t="s">
        <v>229</v>
      </c>
      <c r="D16" s="12">
        <v>0.56000000000000005</v>
      </c>
      <c r="E16" s="9" t="s">
        <v>64</v>
      </c>
      <c r="F16" s="9" t="s">
        <v>230</v>
      </c>
      <c r="G16" s="9" t="s">
        <v>68</v>
      </c>
      <c r="H16" s="9" t="s">
        <v>69</v>
      </c>
      <c r="I16" s="9" t="s">
        <v>69</v>
      </c>
      <c r="J16" s="9" t="s">
        <v>231</v>
      </c>
    </row>
    <row r="17" spans="1:10" ht="27">
      <c r="A17" s="9" t="s">
        <v>232</v>
      </c>
      <c r="B17" s="9" t="s">
        <v>233</v>
      </c>
      <c r="C17" s="9" t="s">
        <v>234</v>
      </c>
      <c r="D17" s="12" t="s">
        <v>235</v>
      </c>
      <c r="E17" s="9" t="s">
        <v>64</v>
      </c>
      <c r="F17" s="9" t="s">
        <v>236</v>
      </c>
      <c r="G17" s="9" t="s">
        <v>68</v>
      </c>
      <c r="H17" s="9" t="s">
        <v>69</v>
      </c>
      <c r="I17" s="9" t="s">
        <v>69</v>
      </c>
      <c r="J17" s="9" t="s">
        <v>237</v>
      </c>
    </row>
    <row r="18" spans="1:10" ht="27">
      <c r="A18" s="9" t="s">
        <v>238</v>
      </c>
      <c r="B18" s="9" t="s">
        <v>239</v>
      </c>
      <c r="C18" s="9" t="s">
        <v>240</v>
      </c>
      <c r="D18" s="12" t="s">
        <v>241</v>
      </c>
      <c r="E18" s="9" t="s">
        <v>242</v>
      </c>
      <c r="F18" s="9" t="s">
        <v>243</v>
      </c>
      <c r="G18" s="9" t="s">
        <v>69</v>
      </c>
      <c r="H18" s="9" t="s">
        <v>69</v>
      </c>
      <c r="I18" s="9" t="s">
        <v>69</v>
      </c>
      <c r="J18" s="9" t="s">
        <v>244</v>
      </c>
    </row>
    <row r="19" spans="1:10" ht="27">
      <c r="A19" s="9" t="s">
        <v>245</v>
      </c>
      <c r="B19" s="9" t="s">
        <v>246</v>
      </c>
      <c r="C19" s="9" t="s">
        <v>247</v>
      </c>
      <c r="D19" s="12" t="s">
        <v>248</v>
      </c>
      <c r="E19" s="9" t="s">
        <v>64</v>
      </c>
      <c r="F19" s="9" t="s">
        <v>249</v>
      </c>
      <c r="G19" s="9" t="s">
        <v>68</v>
      </c>
      <c r="H19" s="9" t="s">
        <v>69</v>
      </c>
      <c r="I19" s="9" t="s">
        <v>69</v>
      </c>
      <c r="J19" s="9" t="s">
        <v>250</v>
      </c>
    </row>
    <row r="20" spans="1:10">
      <c r="A20" s="9" t="s">
        <v>251</v>
      </c>
      <c r="B20" s="9" t="s">
        <v>246</v>
      </c>
      <c r="C20" s="9" t="s">
        <v>252</v>
      </c>
      <c r="D20" s="12" t="s">
        <v>253</v>
      </c>
      <c r="E20" s="9" t="s">
        <v>254</v>
      </c>
      <c r="F20" s="9" t="s">
        <v>255</v>
      </c>
      <c r="G20" s="9" t="s">
        <v>69</v>
      </c>
      <c r="H20" s="9" t="s">
        <v>69</v>
      </c>
      <c r="I20" s="9" t="s">
        <v>69</v>
      </c>
      <c r="J20" s="9" t="s">
        <v>256</v>
      </c>
    </row>
  </sheetData>
  <mergeCells count="2">
    <mergeCell ref="A1:J1"/>
    <mergeCell ref="A2:J2"/>
  </mergeCells>
  <dataValidations count="1">
    <dataValidation type="list" sqref="G5:I20" xr:uid="{00000000-0002-0000-0200-000000000000}">
      <formula1>"Yes,No"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GridLines="0" workbookViewId="0">
      <selection sqref="A1:I1"/>
    </sheetView>
  </sheetViews>
  <sheetFormatPr defaultRowHeight="14.25"/>
  <cols>
    <col min="1" max="1" width="9" customWidth="1"/>
    <col min="2" max="2" width="14" customWidth="1"/>
    <col min="3" max="3" width="11" customWidth="1"/>
    <col min="4" max="4" width="14" customWidth="1"/>
    <col min="5" max="5" width="11" customWidth="1"/>
    <col min="6" max="6" width="18" customWidth="1"/>
    <col min="7" max="7" width="24" customWidth="1"/>
    <col min="8" max="8" width="34" customWidth="1"/>
    <col min="9" max="9" width="18" customWidth="1"/>
  </cols>
  <sheetData>
    <row r="1" spans="1:9" ht="30" customHeight="1">
      <c r="A1" s="35" t="s">
        <v>257</v>
      </c>
      <c r="B1" s="35"/>
      <c r="C1" s="35"/>
      <c r="D1" s="35"/>
      <c r="E1" s="35"/>
      <c r="F1" s="35"/>
      <c r="G1" s="35"/>
      <c r="H1" s="35"/>
      <c r="I1" s="35"/>
    </row>
    <row r="2" spans="1:9" ht="27.95" customHeight="1">
      <c r="A2" s="32" t="s">
        <v>258</v>
      </c>
      <c r="B2" s="32"/>
      <c r="C2" s="32"/>
      <c r="D2" s="32"/>
      <c r="E2" s="32"/>
      <c r="F2" s="32"/>
      <c r="G2" s="32"/>
      <c r="H2" s="32"/>
      <c r="I2" s="3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4" t="s">
        <v>259</v>
      </c>
      <c r="B4" s="7" t="s">
        <v>260</v>
      </c>
      <c r="C4" s="7" t="s">
        <v>261</v>
      </c>
      <c r="D4" s="7" t="s">
        <v>262</v>
      </c>
      <c r="E4" s="7" t="s">
        <v>263</v>
      </c>
      <c r="F4" s="7" t="s">
        <v>264</v>
      </c>
      <c r="G4" s="7" t="s">
        <v>265</v>
      </c>
      <c r="H4" s="7" t="s">
        <v>266</v>
      </c>
      <c r="I4" s="5" t="s">
        <v>267</v>
      </c>
    </row>
    <row r="5" spans="1:9">
      <c r="A5" s="3">
        <v>1</v>
      </c>
      <c r="B5" s="14">
        <v>34576</v>
      </c>
      <c r="C5" s="3">
        <v>404</v>
      </c>
      <c r="D5" s="14">
        <v>36042</v>
      </c>
      <c r="E5" s="3">
        <v>1419</v>
      </c>
      <c r="F5" s="3" t="s">
        <v>268</v>
      </c>
      <c r="G5" s="3" t="s">
        <v>269</v>
      </c>
      <c r="H5" s="3" t="s">
        <v>64</v>
      </c>
      <c r="I5" s="3" t="s">
        <v>270</v>
      </c>
    </row>
    <row r="6" spans="1:9">
      <c r="A6" s="3">
        <v>2</v>
      </c>
      <c r="B6" s="14">
        <v>36105</v>
      </c>
      <c r="C6" s="3">
        <v>1463</v>
      </c>
      <c r="D6" s="14">
        <v>36438</v>
      </c>
      <c r="E6" s="3">
        <v>1691</v>
      </c>
      <c r="F6" s="3" t="s">
        <v>268</v>
      </c>
      <c r="G6" s="3" t="s">
        <v>269</v>
      </c>
      <c r="H6" s="3" t="s">
        <v>64</v>
      </c>
      <c r="I6" s="3" t="s">
        <v>270</v>
      </c>
    </row>
    <row r="7" spans="1:9">
      <c r="A7" s="3">
        <v>3</v>
      </c>
      <c r="B7" s="14">
        <v>36472</v>
      </c>
      <c r="C7" s="3">
        <v>1715</v>
      </c>
      <c r="D7" s="14">
        <v>36810</v>
      </c>
      <c r="E7" s="3">
        <v>1949</v>
      </c>
      <c r="F7" s="3" t="s">
        <v>268</v>
      </c>
      <c r="G7" s="3" t="s">
        <v>269</v>
      </c>
      <c r="H7" s="3" t="s">
        <v>64</v>
      </c>
      <c r="I7" s="3" t="s">
        <v>270</v>
      </c>
    </row>
    <row r="8" spans="1:9">
      <c r="A8" s="3">
        <v>4</v>
      </c>
      <c r="B8" s="14">
        <v>37335</v>
      </c>
      <c r="C8" s="3">
        <v>2306</v>
      </c>
      <c r="D8" s="14">
        <v>37371</v>
      </c>
      <c r="E8" s="3">
        <v>2331</v>
      </c>
      <c r="F8" s="3" t="s">
        <v>268</v>
      </c>
      <c r="G8" s="3" t="s">
        <v>269</v>
      </c>
      <c r="H8" s="3" t="s">
        <v>64</v>
      </c>
      <c r="I8" s="3" t="s">
        <v>270</v>
      </c>
    </row>
    <row r="9" spans="1:9">
      <c r="A9" s="3">
        <v>5</v>
      </c>
      <c r="B9" s="14">
        <v>37739</v>
      </c>
      <c r="C9" s="3">
        <v>2584</v>
      </c>
      <c r="D9" s="14">
        <v>38209</v>
      </c>
      <c r="E9" s="3">
        <v>2908</v>
      </c>
      <c r="F9" s="3" t="s">
        <v>268</v>
      </c>
      <c r="G9" s="3" t="s">
        <v>269</v>
      </c>
      <c r="H9" s="3" t="s">
        <v>64</v>
      </c>
      <c r="I9" s="3" t="s">
        <v>270</v>
      </c>
    </row>
    <row r="10" spans="1:9">
      <c r="A10" s="3">
        <v>6</v>
      </c>
      <c r="B10" s="14">
        <v>38300</v>
      </c>
      <c r="C10" s="3">
        <v>2972</v>
      </c>
      <c r="D10" s="14">
        <v>38891</v>
      </c>
      <c r="E10" s="3">
        <v>3380</v>
      </c>
      <c r="F10" s="3" t="s">
        <v>268</v>
      </c>
      <c r="G10" s="3" t="s">
        <v>269</v>
      </c>
      <c r="H10" s="3" t="s">
        <v>64</v>
      </c>
      <c r="I10" s="3" t="s">
        <v>270</v>
      </c>
    </row>
    <row r="11" spans="1:9">
      <c r="A11" s="3">
        <v>7</v>
      </c>
      <c r="B11" s="14">
        <v>38957</v>
      </c>
      <c r="C11" s="3">
        <v>3425</v>
      </c>
      <c r="D11" s="14">
        <v>39407</v>
      </c>
      <c r="E11" s="3">
        <v>3736</v>
      </c>
      <c r="F11" s="3" t="s">
        <v>268</v>
      </c>
      <c r="G11" s="3" t="s">
        <v>269</v>
      </c>
      <c r="H11" s="3" t="s">
        <v>64</v>
      </c>
      <c r="I11" s="3" t="s">
        <v>270</v>
      </c>
    </row>
    <row r="12" spans="1:9">
      <c r="A12" s="3">
        <v>8</v>
      </c>
      <c r="B12" s="14">
        <v>39974</v>
      </c>
      <c r="C12" s="3">
        <v>4125</v>
      </c>
      <c r="D12" s="14">
        <v>40332</v>
      </c>
      <c r="E12" s="3">
        <v>4372</v>
      </c>
      <c r="F12" s="3" t="s">
        <v>268</v>
      </c>
      <c r="G12" s="3" t="s">
        <v>269</v>
      </c>
      <c r="H12" s="3" t="s">
        <v>64</v>
      </c>
      <c r="I12" s="3" t="s">
        <v>270</v>
      </c>
    </row>
    <row r="13" spans="1:9">
      <c r="A13" s="3">
        <v>9</v>
      </c>
      <c r="B13" s="14">
        <v>40450</v>
      </c>
      <c r="C13" s="3">
        <v>4454</v>
      </c>
      <c r="D13" s="14">
        <v>40764</v>
      </c>
      <c r="E13" s="3">
        <v>4671</v>
      </c>
      <c r="F13" s="3" t="s">
        <v>268</v>
      </c>
      <c r="G13" s="3" t="s">
        <v>269</v>
      </c>
      <c r="H13" s="3" t="s">
        <v>64</v>
      </c>
      <c r="I13" s="3" t="s">
        <v>270</v>
      </c>
    </row>
    <row r="14" spans="1:9">
      <c r="A14" s="3">
        <v>10</v>
      </c>
      <c r="B14" s="14">
        <v>40925</v>
      </c>
      <c r="C14" s="3">
        <v>4781</v>
      </c>
      <c r="D14" s="14">
        <v>42242</v>
      </c>
      <c r="E14" s="3">
        <v>5689</v>
      </c>
      <c r="F14" s="3" t="s">
        <v>268</v>
      </c>
      <c r="G14" s="3" t="s">
        <v>269</v>
      </c>
      <c r="H14" s="3" t="s">
        <v>64</v>
      </c>
      <c r="I14" s="3" t="s">
        <v>270</v>
      </c>
    </row>
    <row r="15" spans="1:9">
      <c r="A15" s="3">
        <v>11</v>
      </c>
      <c r="B15" s="14">
        <v>42465</v>
      </c>
      <c r="C15" s="3">
        <v>5841</v>
      </c>
      <c r="D15" s="14">
        <v>43404</v>
      </c>
      <c r="E15" s="3">
        <v>6491</v>
      </c>
      <c r="F15" s="3" t="s">
        <v>268</v>
      </c>
      <c r="G15" s="3" t="s">
        <v>269</v>
      </c>
      <c r="H15" s="3" t="s">
        <v>64</v>
      </c>
      <c r="I15" s="3" t="s">
        <v>270</v>
      </c>
    </row>
    <row r="16" spans="1:9">
      <c r="A16" s="3">
        <v>12</v>
      </c>
      <c r="B16" s="14">
        <v>43529</v>
      </c>
      <c r="C16" s="3">
        <v>6574</v>
      </c>
      <c r="D16" s="14">
        <v>43901</v>
      </c>
      <c r="E16" s="3">
        <v>6831</v>
      </c>
      <c r="F16" s="3" t="s">
        <v>268</v>
      </c>
      <c r="G16" s="3" t="s">
        <v>269</v>
      </c>
      <c r="H16" s="3" t="s">
        <v>64</v>
      </c>
      <c r="I16" s="3" t="s">
        <v>270</v>
      </c>
    </row>
    <row r="17" spans="1:9">
      <c r="A17" s="3">
        <v>13</v>
      </c>
      <c r="B17" s="14">
        <v>43990</v>
      </c>
      <c r="C17" s="3">
        <v>6892</v>
      </c>
      <c r="D17" s="14">
        <v>44617</v>
      </c>
      <c r="E17" s="3">
        <v>7326</v>
      </c>
      <c r="F17" s="3" t="s">
        <v>268</v>
      </c>
      <c r="G17" s="3" t="s">
        <v>269</v>
      </c>
      <c r="H17" s="3" t="s">
        <v>64</v>
      </c>
      <c r="I17" s="3" t="s">
        <v>270</v>
      </c>
    </row>
    <row r="18" spans="1:9">
      <c r="A18" s="3">
        <v>14</v>
      </c>
      <c r="B18" s="14">
        <v>44959</v>
      </c>
      <c r="C18" s="3">
        <v>7561</v>
      </c>
      <c r="D18" s="14">
        <v>45736</v>
      </c>
      <c r="E18" s="3">
        <v>8094</v>
      </c>
      <c r="F18" s="3" t="s">
        <v>268</v>
      </c>
      <c r="G18" s="3" t="s">
        <v>269</v>
      </c>
      <c r="H18" s="3" t="s">
        <v>64</v>
      </c>
      <c r="I18" s="3" t="s">
        <v>270</v>
      </c>
    </row>
    <row r="19" spans="1:9">
      <c r="A19" s="3">
        <v>15</v>
      </c>
      <c r="B19" s="14">
        <v>45799</v>
      </c>
      <c r="C19" s="3">
        <v>8138</v>
      </c>
      <c r="D19" s="14">
        <v>46112</v>
      </c>
      <c r="E19" s="3">
        <v>8352</v>
      </c>
      <c r="F19" s="3" t="s">
        <v>268</v>
      </c>
      <c r="G19" s="3" t="s">
        <v>269</v>
      </c>
      <c r="H19" s="3" t="s">
        <v>64</v>
      </c>
      <c r="I19" s="3" t="s">
        <v>270</v>
      </c>
    </row>
    <row r="20" spans="1:9">
      <c r="A20" s="3">
        <v>16</v>
      </c>
      <c r="B20" s="14">
        <v>46129</v>
      </c>
      <c r="C20" s="3">
        <v>8364</v>
      </c>
      <c r="D20" s="14"/>
      <c r="E20" s="3"/>
      <c r="F20" s="3" t="s">
        <v>271</v>
      </c>
      <c r="G20" s="3" t="s">
        <v>269</v>
      </c>
      <c r="H20" s="3" t="s">
        <v>64</v>
      </c>
      <c r="I20" s="3" t="s">
        <v>270</v>
      </c>
    </row>
  </sheetData>
  <mergeCells count="2">
    <mergeCell ref="A1:I1"/>
    <mergeCell ref="A2:I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showGridLines="0" workbookViewId="0"/>
  </sheetViews>
  <sheetFormatPr defaultRowHeight="14.25"/>
  <cols>
    <col min="1" max="1" width="9" customWidth="1"/>
    <col min="2" max="2" width="14" customWidth="1"/>
    <col min="3" max="3" width="11" customWidth="1"/>
    <col min="4" max="4" width="14" customWidth="1"/>
    <col min="5" max="5" width="11" customWidth="1"/>
    <col min="6" max="6" width="18" customWidth="1"/>
    <col min="7" max="7" width="24" customWidth="1"/>
    <col min="8" max="8" width="34" customWidth="1"/>
    <col min="9" max="9" width="18" customWidth="1"/>
  </cols>
  <sheetData>
    <row r="1" spans="1:9" ht="30" customHeight="1">
      <c r="A1" s="35" t="s">
        <v>272</v>
      </c>
      <c r="B1" s="35"/>
      <c r="C1" s="35"/>
      <c r="D1" s="35"/>
      <c r="E1" s="35"/>
      <c r="F1" s="35"/>
      <c r="G1" s="35"/>
      <c r="H1" s="35"/>
      <c r="I1" s="35"/>
    </row>
    <row r="2" spans="1:9" ht="27.95" customHeight="1">
      <c r="A2" s="32" t="s">
        <v>273</v>
      </c>
      <c r="B2" s="32"/>
      <c r="C2" s="32"/>
      <c r="D2" s="32"/>
      <c r="E2" s="32"/>
      <c r="F2" s="32"/>
      <c r="G2" s="32"/>
      <c r="H2" s="32"/>
      <c r="I2" s="3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4" t="s">
        <v>259</v>
      </c>
      <c r="B4" s="7" t="s">
        <v>260</v>
      </c>
      <c r="C4" s="7" t="s">
        <v>261</v>
      </c>
      <c r="D4" s="7" t="s">
        <v>262</v>
      </c>
      <c r="E4" s="7" t="s">
        <v>263</v>
      </c>
      <c r="F4" s="7" t="s">
        <v>264</v>
      </c>
      <c r="G4" s="7" t="s">
        <v>265</v>
      </c>
      <c r="H4" s="7" t="s">
        <v>266</v>
      </c>
      <c r="I4" s="5" t="s">
        <v>267</v>
      </c>
    </row>
    <row r="5" spans="1:9">
      <c r="A5" s="3">
        <v>1</v>
      </c>
      <c r="B5" s="14">
        <v>34576</v>
      </c>
      <c r="C5" s="3">
        <v>404</v>
      </c>
      <c r="D5" s="14">
        <v>36042</v>
      </c>
      <c r="E5" s="3">
        <v>1419</v>
      </c>
      <c r="F5" s="3" t="s">
        <v>268</v>
      </c>
      <c r="G5" s="3" t="s">
        <v>269</v>
      </c>
      <c r="H5" s="3" t="s">
        <v>64</v>
      </c>
      <c r="I5" s="3" t="s">
        <v>270</v>
      </c>
    </row>
    <row r="6" spans="1:9">
      <c r="A6" s="3">
        <v>2</v>
      </c>
      <c r="B6" s="14">
        <v>36105</v>
      </c>
      <c r="C6" s="3">
        <v>1463</v>
      </c>
      <c r="D6" s="14">
        <v>36438</v>
      </c>
      <c r="E6" s="3">
        <v>1691</v>
      </c>
      <c r="F6" s="3" t="s">
        <v>268</v>
      </c>
      <c r="G6" s="3" t="s">
        <v>269</v>
      </c>
      <c r="H6" s="3" t="s">
        <v>64</v>
      </c>
      <c r="I6" s="3" t="s">
        <v>270</v>
      </c>
    </row>
    <row r="7" spans="1:9">
      <c r="A7" s="3">
        <v>3</v>
      </c>
      <c r="B7" s="14">
        <v>36472</v>
      </c>
      <c r="C7" s="3">
        <v>1715</v>
      </c>
      <c r="D7" s="14">
        <v>36810</v>
      </c>
      <c r="E7" s="3">
        <v>1949</v>
      </c>
      <c r="F7" s="3" t="s">
        <v>268</v>
      </c>
      <c r="G7" s="3" t="s">
        <v>269</v>
      </c>
      <c r="H7" s="3" t="s">
        <v>64</v>
      </c>
      <c r="I7" s="3" t="s">
        <v>270</v>
      </c>
    </row>
    <row r="8" spans="1:9">
      <c r="A8" s="3">
        <v>4</v>
      </c>
      <c r="B8" s="14">
        <v>37335</v>
      </c>
      <c r="C8" s="3">
        <v>2306</v>
      </c>
      <c r="D8" s="14">
        <v>37371</v>
      </c>
      <c r="E8" s="3">
        <v>2331</v>
      </c>
      <c r="F8" s="3" t="s">
        <v>268</v>
      </c>
      <c r="G8" s="3" t="s">
        <v>269</v>
      </c>
      <c r="H8" s="3" t="s">
        <v>64</v>
      </c>
      <c r="I8" s="3" t="s">
        <v>270</v>
      </c>
    </row>
    <row r="9" spans="1:9">
      <c r="A9" s="3">
        <v>5</v>
      </c>
      <c r="B9" s="14">
        <v>37739</v>
      </c>
      <c r="C9" s="3">
        <v>2584</v>
      </c>
      <c r="D9" s="14">
        <v>38209</v>
      </c>
      <c r="E9" s="3">
        <v>2908</v>
      </c>
      <c r="F9" s="3" t="s">
        <v>268</v>
      </c>
      <c r="G9" s="3" t="s">
        <v>269</v>
      </c>
      <c r="H9" s="3" t="s">
        <v>64</v>
      </c>
      <c r="I9" s="3" t="s">
        <v>270</v>
      </c>
    </row>
    <row r="10" spans="1:9">
      <c r="A10" s="3">
        <v>6</v>
      </c>
      <c r="B10" s="14">
        <v>38300</v>
      </c>
      <c r="C10" s="3">
        <v>2972</v>
      </c>
      <c r="D10" s="14">
        <v>38891</v>
      </c>
      <c r="E10" s="3">
        <v>3380</v>
      </c>
      <c r="F10" s="3" t="s">
        <v>268</v>
      </c>
      <c r="G10" s="3" t="s">
        <v>269</v>
      </c>
      <c r="H10" s="3" t="s">
        <v>64</v>
      </c>
      <c r="I10" s="3" t="s">
        <v>270</v>
      </c>
    </row>
    <row r="11" spans="1:9">
      <c r="A11" s="3">
        <v>7</v>
      </c>
      <c r="B11" s="14">
        <v>38957</v>
      </c>
      <c r="C11" s="3">
        <v>3425</v>
      </c>
      <c r="D11" s="14">
        <v>39407</v>
      </c>
      <c r="E11" s="3">
        <v>3736</v>
      </c>
      <c r="F11" s="3" t="s">
        <v>268</v>
      </c>
      <c r="G11" s="3" t="s">
        <v>269</v>
      </c>
      <c r="H11" s="3" t="s">
        <v>64</v>
      </c>
      <c r="I11" s="3" t="s">
        <v>270</v>
      </c>
    </row>
    <row r="12" spans="1:9">
      <c r="A12" s="3">
        <v>8</v>
      </c>
      <c r="B12" s="14">
        <v>39974</v>
      </c>
      <c r="C12" s="3">
        <v>4125</v>
      </c>
      <c r="D12" s="14">
        <v>40332</v>
      </c>
      <c r="E12" s="3">
        <v>4372</v>
      </c>
      <c r="F12" s="3" t="s">
        <v>268</v>
      </c>
      <c r="G12" s="3" t="s">
        <v>269</v>
      </c>
      <c r="H12" s="3" t="s">
        <v>64</v>
      </c>
      <c r="I12" s="3" t="s">
        <v>270</v>
      </c>
    </row>
    <row r="13" spans="1:9">
      <c r="A13" s="3">
        <v>9</v>
      </c>
      <c r="B13" s="14">
        <v>40450</v>
      </c>
      <c r="C13" s="3">
        <v>4454</v>
      </c>
      <c r="D13" s="14">
        <v>40764</v>
      </c>
      <c r="E13" s="3">
        <v>4671</v>
      </c>
      <c r="F13" s="3" t="s">
        <v>268</v>
      </c>
      <c r="G13" s="3" t="s">
        <v>269</v>
      </c>
      <c r="H13" s="3" t="s">
        <v>64</v>
      </c>
      <c r="I13" s="3" t="s">
        <v>270</v>
      </c>
    </row>
    <row r="14" spans="1:9">
      <c r="A14" s="3">
        <v>10</v>
      </c>
      <c r="B14" s="14">
        <v>40925</v>
      </c>
      <c r="C14" s="3">
        <v>4781</v>
      </c>
      <c r="D14" s="14">
        <v>42242</v>
      </c>
      <c r="E14" s="3">
        <v>5689</v>
      </c>
      <c r="F14" s="3" t="s">
        <v>268</v>
      </c>
      <c r="G14" s="3" t="s">
        <v>269</v>
      </c>
      <c r="H14" s="3" t="s">
        <v>64</v>
      </c>
      <c r="I14" s="3" t="s">
        <v>270</v>
      </c>
    </row>
    <row r="15" spans="1:9">
      <c r="A15" s="3">
        <v>11</v>
      </c>
      <c r="B15" s="14">
        <v>42465</v>
      </c>
      <c r="C15" s="3">
        <v>5841</v>
      </c>
      <c r="D15" s="14">
        <v>43404</v>
      </c>
      <c r="E15" s="3">
        <v>6491</v>
      </c>
      <c r="F15" s="3" t="s">
        <v>268</v>
      </c>
      <c r="G15" s="3" t="s">
        <v>269</v>
      </c>
      <c r="H15" s="3" t="s">
        <v>64</v>
      </c>
      <c r="I15" s="3" t="s">
        <v>270</v>
      </c>
    </row>
    <row r="16" spans="1:9">
      <c r="A16" s="3">
        <v>12</v>
      </c>
      <c r="B16" s="14">
        <v>43529</v>
      </c>
      <c r="C16" s="3">
        <v>6574</v>
      </c>
      <c r="D16" s="14">
        <v>43901</v>
      </c>
      <c r="E16" s="3">
        <v>6831</v>
      </c>
      <c r="F16" s="3" t="s">
        <v>268</v>
      </c>
      <c r="G16" s="3" t="s">
        <v>269</v>
      </c>
      <c r="H16" s="3" t="s">
        <v>64</v>
      </c>
      <c r="I16" s="3" t="s">
        <v>270</v>
      </c>
    </row>
    <row r="17" spans="1:9">
      <c r="A17" s="3">
        <v>13</v>
      </c>
      <c r="B17" s="14">
        <v>43990</v>
      </c>
      <c r="C17" s="3">
        <v>6892</v>
      </c>
      <c r="D17" s="14">
        <v>44617</v>
      </c>
      <c r="E17" s="3">
        <v>7326</v>
      </c>
      <c r="F17" s="3" t="s">
        <v>268</v>
      </c>
      <c r="G17" s="3" t="s">
        <v>269</v>
      </c>
      <c r="H17" s="3" t="s">
        <v>64</v>
      </c>
      <c r="I17" s="3" t="s">
        <v>270</v>
      </c>
    </row>
    <row r="18" spans="1:9">
      <c r="A18" s="3">
        <v>14</v>
      </c>
      <c r="B18" s="14">
        <v>44959</v>
      </c>
      <c r="C18" s="3">
        <v>7561</v>
      </c>
      <c r="D18" s="14">
        <v>45736</v>
      </c>
      <c r="E18" s="3">
        <v>8094</v>
      </c>
      <c r="F18" s="3" t="s">
        <v>268</v>
      </c>
      <c r="G18" s="3" t="s">
        <v>269</v>
      </c>
      <c r="H18" s="3" t="s">
        <v>64</v>
      </c>
      <c r="I18" s="3" t="s">
        <v>270</v>
      </c>
    </row>
    <row r="19" spans="1:9">
      <c r="A19" s="3">
        <v>15</v>
      </c>
      <c r="B19" s="14">
        <v>45799</v>
      </c>
      <c r="C19" s="3">
        <v>8138</v>
      </c>
      <c r="D19" s="14">
        <v>46112</v>
      </c>
      <c r="E19" s="3">
        <v>8352</v>
      </c>
      <c r="F19" s="3" t="s">
        <v>268</v>
      </c>
      <c r="G19" s="3" t="s">
        <v>269</v>
      </c>
      <c r="H19" s="3" t="s">
        <v>64</v>
      </c>
      <c r="I19" s="3" t="s">
        <v>270</v>
      </c>
    </row>
    <row r="20" spans="1:9">
      <c r="A20" s="3">
        <v>16</v>
      </c>
      <c r="B20" s="14">
        <v>46129</v>
      </c>
      <c r="C20" s="3">
        <v>8364</v>
      </c>
      <c r="D20" s="14"/>
      <c r="E20" s="3"/>
      <c r="F20" s="3" t="s">
        <v>271</v>
      </c>
      <c r="G20" s="3" t="s">
        <v>269</v>
      </c>
      <c r="H20" s="3" t="s">
        <v>64</v>
      </c>
      <c r="I20" s="3" t="s">
        <v>270</v>
      </c>
    </row>
  </sheetData>
  <mergeCells count="2">
    <mergeCell ref="A1:I1"/>
    <mergeCell ref="A2:I2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showGridLines="0" workbookViewId="0">
      <selection activeCell="E7" sqref="E7"/>
    </sheetView>
  </sheetViews>
  <sheetFormatPr defaultRowHeight="14.25"/>
  <cols>
    <col min="1" max="1" width="11" customWidth="1"/>
    <col min="2" max="2" width="46" customWidth="1"/>
    <col min="3" max="3" width="18" customWidth="1"/>
    <col min="4" max="4" width="14" customWidth="1"/>
    <col min="5" max="5" width="55" customWidth="1"/>
    <col min="6" max="6" width="18" customWidth="1"/>
    <col min="7" max="7" width="16" customWidth="1"/>
    <col min="8" max="8" width="18" customWidth="1"/>
  </cols>
  <sheetData>
    <row r="1" spans="1:8" ht="30" customHeight="1">
      <c r="A1" s="35" t="s">
        <v>274</v>
      </c>
      <c r="B1" s="35"/>
      <c r="C1" s="35"/>
      <c r="D1" s="35"/>
      <c r="E1" s="35"/>
      <c r="F1" s="35"/>
      <c r="G1" s="35"/>
      <c r="H1" s="35"/>
    </row>
    <row r="2" spans="1:8" ht="27.95" customHeight="1">
      <c r="A2" s="32" t="s">
        <v>275</v>
      </c>
      <c r="B2" s="32"/>
      <c r="C2" s="32"/>
      <c r="D2" s="32"/>
      <c r="E2" s="32"/>
      <c r="F2" s="32"/>
      <c r="G2" s="32"/>
      <c r="H2" s="32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4" t="s">
        <v>276</v>
      </c>
      <c r="B4" s="7" t="s">
        <v>277</v>
      </c>
      <c r="C4" s="7" t="s">
        <v>278</v>
      </c>
      <c r="D4" s="7" t="s">
        <v>279</v>
      </c>
      <c r="E4" s="7" t="s">
        <v>280</v>
      </c>
      <c r="F4" s="7" t="s">
        <v>281</v>
      </c>
      <c r="G4" s="7" t="s">
        <v>282</v>
      </c>
      <c r="H4" s="5" t="s">
        <v>283</v>
      </c>
    </row>
    <row r="5" spans="1:8">
      <c r="A5" s="9" t="s">
        <v>284</v>
      </c>
      <c r="B5" s="9" t="s">
        <v>285</v>
      </c>
      <c r="C5" s="9" t="s">
        <v>286</v>
      </c>
      <c r="D5" s="9" t="s">
        <v>287</v>
      </c>
      <c r="E5" s="9" t="s">
        <v>288</v>
      </c>
      <c r="F5" s="9" t="s">
        <v>289</v>
      </c>
      <c r="G5" s="9" t="s">
        <v>290</v>
      </c>
      <c r="H5" s="9" t="s">
        <v>68</v>
      </c>
    </row>
    <row r="6" spans="1:8" ht="40.5">
      <c r="A6" s="9" t="s">
        <v>291</v>
      </c>
      <c r="B6" s="9" t="s">
        <v>292</v>
      </c>
      <c r="C6" s="9" t="s">
        <v>286</v>
      </c>
      <c r="D6" s="9" t="s">
        <v>287</v>
      </c>
      <c r="E6" s="9" t="s">
        <v>469</v>
      </c>
      <c r="F6" s="9" t="s">
        <v>293</v>
      </c>
      <c r="G6" s="9" t="s">
        <v>290</v>
      </c>
      <c r="H6" s="9" t="s">
        <v>68</v>
      </c>
    </row>
    <row r="7" spans="1:8">
      <c r="A7" s="9" t="s">
        <v>294</v>
      </c>
      <c r="B7" s="9" t="s">
        <v>295</v>
      </c>
      <c r="C7" s="9" t="s">
        <v>286</v>
      </c>
      <c r="D7" s="9" t="s">
        <v>296</v>
      </c>
      <c r="E7" s="9" t="s">
        <v>297</v>
      </c>
      <c r="F7" s="9"/>
      <c r="G7" s="9"/>
      <c r="H7" s="9" t="s">
        <v>68</v>
      </c>
    </row>
    <row r="8" spans="1:8">
      <c r="A8" s="9" t="s">
        <v>298</v>
      </c>
      <c r="B8" s="9" t="s">
        <v>299</v>
      </c>
      <c r="C8" s="9" t="s">
        <v>300</v>
      </c>
      <c r="D8" s="9" t="s">
        <v>287</v>
      </c>
      <c r="E8" s="9" t="s">
        <v>301</v>
      </c>
      <c r="F8" s="9" t="s">
        <v>293</v>
      </c>
      <c r="G8" s="9" t="s">
        <v>290</v>
      </c>
      <c r="H8" s="9" t="s">
        <v>68</v>
      </c>
    </row>
    <row r="9" spans="1:8">
      <c r="A9" s="9" t="s">
        <v>302</v>
      </c>
      <c r="B9" s="9" t="s">
        <v>299</v>
      </c>
      <c r="C9" s="9" t="s">
        <v>303</v>
      </c>
      <c r="D9" s="9" t="s">
        <v>287</v>
      </c>
      <c r="E9" s="9" t="s">
        <v>301</v>
      </c>
      <c r="F9" s="9" t="s">
        <v>293</v>
      </c>
      <c r="G9" s="9" t="s">
        <v>290</v>
      </c>
      <c r="H9" s="9" t="s">
        <v>68</v>
      </c>
    </row>
    <row r="10" spans="1:8" ht="27">
      <c r="A10" s="9" t="s">
        <v>304</v>
      </c>
      <c r="B10" s="9" t="s">
        <v>305</v>
      </c>
      <c r="C10" s="9" t="s">
        <v>286</v>
      </c>
      <c r="D10" s="9" t="s">
        <v>287</v>
      </c>
      <c r="E10" s="9" t="s">
        <v>306</v>
      </c>
      <c r="F10" s="9" t="s">
        <v>293</v>
      </c>
      <c r="G10" s="9" t="s">
        <v>290</v>
      </c>
      <c r="H10" s="9" t="s">
        <v>68</v>
      </c>
    </row>
    <row r="11" spans="1:8">
      <c r="A11" s="9" t="s">
        <v>307</v>
      </c>
      <c r="B11" s="9" t="s">
        <v>308</v>
      </c>
      <c r="C11" s="9" t="s">
        <v>286</v>
      </c>
      <c r="D11" s="9" t="s">
        <v>287</v>
      </c>
      <c r="E11" s="9" t="s">
        <v>309</v>
      </c>
      <c r="F11" s="9" t="s">
        <v>293</v>
      </c>
      <c r="G11" s="9" t="s">
        <v>290</v>
      </c>
      <c r="H11" s="9" t="s">
        <v>68</v>
      </c>
    </row>
    <row r="12" spans="1:8" ht="27">
      <c r="A12" s="9" t="s">
        <v>310</v>
      </c>
      <c r="B12" s="9" t="s">
        <v>311</v>
      </c>
      <c r="C12" s="9" t="s">
        <v>286</v>
      </c>
      <c r="D12" s="9" t="s">
        <v>287</v>
      </c>
      <c r="E12" s="9" t="s">
        <v>312</v>
      </c>
      <c r="F12" s="9" t="s">
        <v>293</v>
      </c>
      <c r="G12" s="9" t="s">
        <v>290</v>
      </c>
      <c r="H12" s="9" t="s">
        <v>68</v>
      </c>
    </row>
    <row r="13" spans="1:8" ht="27">
      <c r="A13" s="9" t="s">
        <v>313</v>
      </c>
      <c r="B13" s="9" t="s">
        <v>314</v>
      </c>
      <c r="C13" s="9" t="s">
        <v>300</v>
      </c>
      <c r="D13" s="9" t="s">
        <v>287</v>
      </c>
      <c r="E13" s="9" t="s">
        <v>315</v>
      </c>
      <c r="F13" s="9" t="s">
        <v>293</v>
      </c>
      <c r="G13" s="9" t="s">
        <v>290</v>
      </c>
      <c r="H13" s="9" t="s">
        <v>68</v>
      </c>
    </row>
    <row r="14" spans="1:8" ht="27">
      <c r="A14" s="9" t="s">
        <v>316</v>
      </c>
      <c r="B14" s="9" t="s">
        <v>317</v>
      </c>
      <c r="C14" s="9" t="s">
        <v>303</v>
      </c>
      <c r="D14" s="9" t="s">
        <v>287</v>
      </c>
      <c r="E14" s="9" t="s">
        <v>318</v>
      </c>
      <c r="F14" s="9" t="s">
        <v>293</v>
      </c>
      <c r="G14" s="9" t="s">
        <v>290</v>
      </c>
      <c r="H14" s="9" t="s">
        <v>68</v>
      </c>
    </row>
    <row r="15" spans="1:8" ht="40.5">
      <c r="A15" s="9" t="s">
        <v>319</v>
      </c>
      <c r="B15" s="9" t="s">
        <v>320</v>
      </c>
      <c r="C15" s="9" t="s">
        <v>95</v>
      </c>
      <c r="D15" s="26" t="s">
        <v>101</v>
      </c>
      <c r="E15" s="9" t="s">
        <v>321</v>
      </c>
      <c r="F15" s="9" t="s">
        <v>322</v>
      </c>
      <c r="G15" s="9" t="s">
        <v>290</v>
      </c>
      <c r="H15" s="9" t="s">
        <v>68</v>
      </c>
    </row>
    <row r="16" spans="1:8">
      <c r="A16" s="9" t="s">
        <v>323</v>
      </c>
      <c r="B16" s="9" t="s">
        <v>324</v>
      </c>
      <c r="C16" s="9" t="s">
        <v>325</v>
      </c>
      <c r="D16" s="9" t="s">
        <v>296</v>
      </c>
      <c r="E16" s="9" t="s">
        <v>326</v>
      </c>
      <c r="F16" s="9" t="s">
        <v>327</v>
      </c>
      <c r="G16" s="9"/>
      <c r="H16" s="9" t="s">
        <v>68</v>
      </c>
    </row>
    <row r="17" spans="1:8" ht="27">
      <c r="A17" s="9" t="s">
        <v>328</v>
      </c>
      <c r="B17" s="9" t="s">
        <v>329</v>
      </c>
      <c r="C17" s="9" t="s">
        <v>286</v>
      </c>
      <c r="D17" s="9" t="s">
        <v>287</v>
      </c>
      <c r="E17" s="9" t="s">
        <v>330</v>
      </c>
      <c r="F17" s="9" t="s">
        <v>293</v>
      </c>
      <c r="G17" s="9" t="s">
        <v>290</v>
      </c>
      <c r="H17" s="9" t="s">
        <v>68</v>
      </c>
    </row>
    <row r="18" spans="1:8">
      <c r="A18" s="9" t="s">
        <v>331</v>
      </c>
      <c r="B18" s="9" t="s">
        <v>332</v>
      </c>
      <c r="C18" s="9" t="s">
        <v>333</v>
      </c>
      <c r="D18" s="9" t="s">
        <v>296</v>
      </c>
      <c r="E18" s="9" t="s">
        <v>334</v>
      </c>
      <c r="F18" s="9"/>
      <c r="G18" s="9"/>
      <c r="H18" s="9" t="s">
        <v>68</v>
      </c>
    </row>
  </sheetData>
  <mergeCells count="2">
    <mergeCell ref="A1:H1"/>
    <mergeCell ref="A2:H2"/>
  </mergeCells>
  <conditionalFormatting sqref="D5:D18">
    <cfRule type="containsText" dxfId="6" priority="1" operator="containsText" text="COMPLETE"/>
    <cfRule type="containsText" dxfId="5" priority="2" operator="containsText" text="BLOCKED"/>
    <cfRule type="containsText" dxfId="4" priority="3" operator="containsText" text="PENDING"/>
    <cfRule type="containsText" dxfId="3" priority="4" operator="containsText" text="COMPLETE"/>
    <cfRule type="containsText" dxfId="2" priority="5" operator="containsText" text="PENDING"/>
    <cfRule type="containsText" dxfId="1" priority="6" operator="containsText" text="COMPLETE"/>
    <cfRule type="containsText" dxfId="0" priority="7" operator="containsText" text="PENDING"/>
  </conditionalFormatting>
  <dataValidations count="1">
    <dataValidation type="list" sqref="D5:D18" xr:uid="{00000000-0002-0000-0500-000000000000}">
      <formula1>"PENDING,PARTIAL,BLOCKED,COMPLETE"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"/>
  <sheetViews>
    <sheetView showGridLines="0" workbookViewId="0">
      <selection activeCell="D14" sqref="D14"/>
    </sheetView>
  </sheetViews>
  <sheetFormatPr defaultRowHeight="14.25"/>
  <cols>
    <col min="1" max="1" width="11" customWidth="1"/>
    <col min="2" max="2" width="48" customWidth="1"/>
    <col min="3" max="3" width="31" customWidth="1"/>
    <col min="4" max="4" width="26" customWidth="1"/>
    <col min="5" max="5" width="16" customWidth="1"/>
    <col min="6" max="6" width="68" customWidth="1"/>
    <col min="7" max="7" width="11" customWidth="1"/>
    <col min="8" max="8" width="46" customWidth="1"/>
  </cols>
  <sheetData>
    <row r="1" spans="1:8" ht="30" customHeight="1">
      <c r="A1" s="35" t="s">
        <v>335</v>
      </c>
      <c r="B1" s="35"/>
      <c r="C1" s="35"/>
      <c r="D1" s="35"/>
      <c r="E1" s="35"/>
      <c r="F1" s="35"/>
      <c r="G1" s="35"/>
      <c r="H1" s="35"/>
    </row>
    <row r="2" spans="1:8" ht="27.95" customHeight="1">
      <c r="A2" s="32" t="s">
        <v>336</v>
      </c>
      <c r="B2" s="32"/>
      <c r="C2" s="32"/>
      <c r="D2" s="32"/>
      <c r="E2" s="32"/>
      <c r="F2" s="32"/>
      <c r="G2" s="32"/>
      <c r="H2" s="32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4" t="s">
        <v>337</v>
      </c>
      <c r="B4" s="7" t="s">
        <v>338</v>
      </c>
      <c r="C4" s="7" t="s">
        <v>339</v>
      </c>
      <c r="D4" s="7" t="s">
        <v>340</v>
      </c>
      <c r="E4" s="7" t="s">
        <v>341</v>
      </c>
      <c r="F4" s="7" t="s">
        <v>342</v>
      </c>
      <c r="G4" s="7" t="s">
        <v>343</v>
      </c>
      <c r="H4" s="5" t="s">
        <v>181</v>
      </c>
    </row>
    <row r="5" spans="1:8">
      <c r="A5" s="9" t="s">
        <v>344</v>
      </c>
      <c r="B5" s="9" t="s">
        <v>64</v>
      </c>
      <c r="C5" s="9" t="s">
        <v>345</v>
      </c>
      <c r="D5" s="9" t="s">
        <v>346</v>
      </c>
      <c r="E5" s="9">
        <v>9783982</v>
      </c>
      <c r="F5" s="9" t="s">
        <v>468</v>
      </c>
      <c r="G5" s="9" t="s">
        <v>68</v>
      </c>
      <c r="H5" s="9" t="s">
        <v>347</v>
      </c>
    </row>
    <row r="6" spans="1:8">
      <c r="A6" s="9" t="s">
        <v>348</v>
      </c>
      <c r="B6" s="9" t="s">
        <v>349</v>
      </c>
      <c r="C6" s="9" t="s">
        <v>350</v>
      </c>
      <c r="D6" s="9" t="s">
        <v>351</v>
      </c>
      <c r="E6" s="9">
        <v>4980956</v>
      </c>
      <c r="F6" s="9" t="s">
        <v>352</v>
      </c>
      <c r="G6" s="9" t="s">
        <v>68</v>
      </c>
      <c r="H6" s="9" t="s">
        <v>353</v>
      </c>
    </row>
    <row r="7" spans="1:8">
      <c r="A7" s="9" t="s">
        <v>354</v>
      </c>
      <c r="B7" s="9" t="s">
        <v>355</v>
      </c>
      <c r="C7" s="9" t="s">
        <v>356</v>
      </c>
      <c r="D7" s="9" t="s">
        <v>351</v>
      </c>
      <c r="E7" s="9">
        <v>4980349</v>
      </c>
      <c r="F7" s="9" t="s">
        <v>357</v>
      </c>
      <c r="G7" s="9" t="s">
        <v>68</v>
      </c>
      <c r="H7" s="9" t="s">
        <v>358</v>
      </c>
    </row>
    <row r="8" spans="1:8" ht="27">
      <c r="A8" s="9" t="s">
        <v>359</v>
      </c>
      <c r="B8" s="9" t="s">
        <v>360</v>
      </c>
      <c r="C8" s="9" t="s">
        <v>361</v>
      </c>
      <c r="D8" s="9" t="s">
        <v>362</v>
      </c>
      <c r="E8" s="9"/>
      <c r="F8" s="9"/>
      <c r="G8" s="9" t="s">
        <v>69</v>
      </c>
      <c r="H8" s="9" t="s">
        <v>363</v>
      </c>
    </row>
    <row r="9" spans="1:8" ht="27">
      <c r="A9" s="9" t="s">
        <v>364</v>
      </c>
      <c r="B9" s="9" t="s">
        <v>365</v>
      </c>
      <c r="C9" s="9" t="s">
        <v>366</v>
      </c>
      <c r="D9" s="9" t="s">
        <v>362</v>
      </c>
      <c r="E9" s="9"/>
      <c r="F9" s="9"/>
      <c r="G9" s="9" t="s">
        <v>69</v>
      </c>
      <c r="H9" s="9" t="s">
        <v>367</v>
      </c>
    </row>
  </sheetData>
  <mergeCells count="2">
    <mergeCell ref="A1:H1"/>
    <mergeCell ref="A2:H2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"/>
  <sheetViews>
    <sheetView showGridLines="0" workbookViewId="0">
      <selection activeCell="C9" sqref="C9"/>
    </sheetView>
  </sheetViews>
  <sheetFormatPr defaultRowHeight="14.25"/>
  <cols>
    <col min="1" max="1" width="11" customWidth="1"/>
    <col min="2" max="2" width="14" customWidth="1"/>
    <col min="3" max="3" width="55" customWidth="1"/>
    <col min="4" max="4" width="34" customWidth="1"/>
    <col min="5" max="5" width="28" customWidth="1"/>
    <col min="6" max="6" width="24" customWidth="1"/>
    <col min="7" max="7" width="28" customWidth="1"/>
  </cols>
  <sheetData>
    <row r="1" spans="1:7" ht="30" customHeight="1">
      <c r="A1" s="35" t="s">
        <v>368</v>
      </c>
      <c r="B1" s="35"/>
      <c r="C1" s="35"/>
      <c r="D1" s="35"/>
      <c r="E1" s="35"/>
      <c r="F1" s="35"/>
      <c r="G1" s="35"/>
    </row>
    <row r="2" spans="1:7" ht="27.95" customHeight="1">
      <c r="A2" s="32" t="s">
        <v>369</v>
      </c>
      <c r="B2" s="32"/>
      <c r="C2" s="32"/>
      <c r="D2" s="32"/>
      <c r="E2" s="32"/>
      <c r="F2" s="32"/>
      <c r="G2" s="32"/>
    </row>
    <row r="3" spans="1:7">
      <c r="A3" s="3"/>
      <c r="B3" s="3"/>
      <c r="C3" s="3"/>
      <c r="D3" s="3"/>
      <c r="E3" s="3"/>
      <c r="F3" s="3"/>
      <c r="G3" s="3"/>
    </row>
    <row r="4" spans="1:7">
      <c r="A4" s="4" t="s">
        <v>6</v>
      </c>
      <c r="B4" s="7" t="s">
        <v>370</v>
      </c>
      <c r="C4" s="7" t="s">
        <v>371</v>
      </c>
      <c r="D4" s="7" t="s">
        <v>372</v>
      </c>
      <c r="E4" s="7" t="s">
        <v>373</v>
      </c>
      <c r="F4" s="7" t="s">
        <v>374</v>
      </c>
      <c r="G4" s="5" t="s">
        <v>375</v>
      </c>
    </row>
    <row r="5" spans="1:7" ht="27">
      <c r="A5" s="9" t="s">
        <v>376</v>
      </c>
      <c r="B5" s="9" t="s">
        <v>290</v>
      </c>
      <c r="C5" s="9" t="s">
        <v>377</v>
      </c>
      <c r="D5" s="9" t="s">
        <v>378</v>
      </c>
      <c r="E5" s="9" t="s">
        <v>379</v>
      </c>
      <c r="F5" s="9" t="s">
        <v>380</v>
      </c>
      <c r="G5" s="9" t="s">
        <v>381</v>
      </c>
    </row>
    <row r="6" spans="1:7" ht="27">
      <c r="A6" s="9" t="s">
        <v>382</v>
      </c>
      <c r="B6" s="9" t="s">
        <v>290</v>
      </c>
      <c r="C6" s="9" t="s">
        <v>383</v>
      </c>
      <c r="D6" s="9" t="s">
        <v>384</v>
      </c>
      <c r="E6" s="9" t="s">
        <v>385</v>
      </c>
      <c r="F6" s="9" t="s">
        <v>380</v>
      </c>
      <c r="G6" s="9" t="s">
        <v>386</v>
      </c>
    </row>
    <row r="7" spans="1:7">
      <c r="A7" t="s">
        <v>387</v>
      </c>
      <c r="B7" t="s">
        <v>290</v>
      </c>
      <c r="C7" t="s">
        <v>388</v>
      </c>
      <c r="D7" t="s">
        <v>389</v>
      </c>
      <c r="E7" t="s">
        <v>390</v>
      </c>
      <c r="F7" t="s">
        <v>391</v>
      </c>
      <c r="G7" t="s">
        <v>392</v>
      </c>
    </row>
    <row r="8" spans="1:7">
      <c r="A8" t="s">
        <v>7</v>
      </c>
      <c r="B8" t="s">
        <v>290</v>
      </c>
      <c r="C8" t="s">
        <v>393</v>
      </c>
      <c r="D8" t="s">
        <v>394</v>
      </c>
      <c r="E8" t="s">
        <v>395</v>
      </c>
      <c r="F8" t="s">
        <v>289</v>
      </c>
      <c r="G8" t="s">
        <v>396</v>
      </c>
    </row>
    <row r="9" spans="1:7">
      <c r="A9">
        <v>1</v>
      </c>
      <c r="B9" s="46">
        <v>46256</v>
      </c>
      <c r="C9" t="s">
        <v>470</v>
      </c>
      <c r="D9" t="s">
        <v>471</v>
      </c>
      <c r="E9" t="s">
        <v>472</v>
      </c>
      <c r="F9" t="s">
        <v>327</v>
      </c>
      <c r="G9" t="s">
        <v>473</v>
      </c>
    </row>
  </sheetData>
  <mergeCells count="2">
    <mergeCell ref="A1:G1"/>
    <mergeCell ref="A2:G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8"/>
  <sheetViews>
    <sheetView showGridLines="0" workbookViewId="0">
      <selection activeCell="B19" sqref="B19"/>
    </sheetView>
  </sheetViews>
  <sheetFormatPr defaultRowHeight="14.25"/>
  <cols>
    <col min="1" max="1" width="24" customWidth="1"/>
    <col min="2" max="2" width="68" customWidth="1"/>
    <col min="3" max="7" width="20" customWidth="1"/>
  </cols>
  <sheetData>
    <row r="1" spans="1:7" ht="23.25">
      <c r="A1" s="36" t="s">
        <v>397</v>
      </c>
      <c r="B1" s="36"/>
      <c r="C1" s="36"/>
      <c r="D1" s="36"/>
      <c r="E1" s="36"/>
      <c r="F1" s="36"/>
      <c r="G1" s="36"/>
    </row>
    <row r="2" spans="1:7">
      <c r="A2" s="37" t="s">
        <v>398</v>
      </c>
      <c r="B2" s="37"/>
      <c r="C2" s="37"/>
      <c r="D2" s="37"/>
      <c r="E2" s="37"/>
      <c r="F2" s="37"/>
      <c r="G2" s="37"/>
    </row>
    <row r="3" spans="1:7">
      <c r="A3" s="1"/>
      <c r="B3" s="1"/>
      <c r="C3" s="1"/>
      <c r="D3" s="1"/>
      <c r="E3" s="1"/>
      <c r="F3" s="1"/>
      <c r="G3" s="1"/>
    </row>
    <row r="4" spans="1:7" ht="15">
      <c r="A4" s="38" t="s">
        <v>399</v>
      </c>
      <c r="B4" s="38"/>
      <c r="C4" s="38"/>
      <c r="D4" s="38"/>
      <c r="E4" s="38"/>
      <c r="F4" s="38"/>
      <c r="G4" s="38"/>
    </row>
    <row r="5" spans="1:7">
      <c r="A5" s="1" t="s">
        <v>400</v>
      </c>
      <c r="B5" s="1" t="s">
        <v>64</v>
      </c>
      <c r="C5" s="1"/>
      <c r="D5" s="1"/>
      <c r="E5" s="1"/>
      <c r="F5" s="1"/>
      <c r="G5" s="1"/>
    </row>
    <row r="6" spans="1:7">
      <c r="A6" s="1" t="s">
        <v>342</v>
      </c>
      <c r="B6" s="1" t="s">
        <v>468</v>
      </c>
      <c r="C6" s="1"/>
      <c r="D6" s="1"/>
      <c r="E6" s="1"/>
      <c r="F6" s="1"/>
      <c r="G6" s="1"/>
    </row>
    <row r="7" spans="1:7">
      <c r="A7" s="1" t="s">
        <v>401</v>
      </c>
      <c r="B7" s="1">
        <v>8411</v>
      </c>
      <c r="C7" s="1"/>
      <c r="D7" s="1"/>
      <c r="E7" s="1"/>
      <c r="F7" s="1"/>
      <c r="G7" s="1"/>
    </row>
    <row r="8" spans="1:7">
      <c r="A8" s="1" t="s">
        <v>402</v>
      </c>
      <c r="B8" s="1" t="s">
        <v>403</v>
      </c>
      <c r="C8" s="1"/>
      <c r="D8" s="1"/>
      <c r="E8" s="1"/>
      <c r="F8" s="1"/>
      <c r="G8" s="1"/>
    </row>
    <row r="9" spans="1:7">
      <c r="A9" s="1" t="s">
        <v>404</v>
      </c>
      <c r="B9" s="1" t="s">
        <v>405</v>
      </c>
      <c r="C9" s="1"/>
      <c r="D9" s="1"/>
      <c r="E9" s="1"/>
      <c r="F9" s="1"/>
      <c r="G9" s="1"/>
    </row>
    <row r="10" spans="1:7">
      <c r="A10" s="1" t="s">
        <v>406</v>
      </c>
      <c r="B10" s="1" t="s">
        <v>407</v>
      </c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 ht="15">
      <c r="A12" s="38" t="s">
        <v>408</v>
      </c>
      <c r="B12" s="38"/>
      <c r="C12" s="38"/>
      <c r="D12" s="38"/>
      <c r="E12" s="38"/>
      <c r="F12" s="38"/>
      <c r="G12" s="38"/>
    </row>
    <row r="13" spans="1:7" ht="15">
      <c r="A13" s="20" t="s">
        <v>22</v>
      </c>
      <c r="B13" s="21" t="s">
        <v>409</v>
      </c>
      <c r="C13" s="21" t="s">
        <v>410</v>
      </c>
      <c r="D13" s="21" t="s">
        <v>411</v>
      </c>
      <c r="E13" s="21" t="s">
        <v>412</v>
      </c>
      <c r="F13" s="21" t="s">
        <v>413</v>
      </c>
      <c r="G13" s="22" t="s">
        <v>411</v>
      </c>
    </row>
    <row r="14" spans="1:7">
      <c r="A14" s="1" t="s">
        <v>414</v>
      </c>
      <c r="B14" s="17">
        <v>161735.31647700007</v>
      </c>
      <c r="C14" s="17">
        <v>161735.31647699999</v>
      </c>
      <c r="D14" s="17">
        <v>8.7311491370201111E-11</v>
      </c>
      <c r="E14" s="17">
        <v>421330.2583720003</v>
      </c>
      <c r="F14" s="17">
        <v>421330.25837200001</v>
      </c>
      <c r="G14" s="17">
        <v>2.9103830456733704E-10</v>
      </c>
    </row>
    <row r="15" spans="1:7">
      <c r="A15" s="1" t="s">
        <v>415</v>
      </c>
      <c r="B15" s="18">
        <v>70</v>
      </c>
      <c r="C15" s="18">
        <v>70</v>
      </c>
      <c r="D15" s="18">
        <v>0</v>
      </c>
      <c r="E15" s="18">
        <v>70</v>
      </c>
      <c r="F15" s="18">
        <v>70</v>
      </c>
      <c r="G15" s="18">
        <v>0</v>
      </c>
    </row>
    <row r="16" spans="1:7">
      <c r="A16" s="1" t="s">
        <v>416</v>
      </c>
      <c r="B16" s="18">
        <v>32</v>
      </c>
      <c r="C16" s="18">
        <v>32</v>
      </c>
      <c r="D16" s="18">
        <v>0</v>
      </c>
      <c r="E16" s="18">
        <v>32</v>
      </c>
      <c r="F16" s="18">
        <v>32</v>
      </c>
      <c r="G16" s="18">
        <v>0</v>
      </c>
    </row>
    <row r="17" spans="1:7">
      <c r="A17" s="1" t="s">
        <v>104</v>
      </c>
      <c r="B17" s="18">
        <v>16</v>
      </c>
      <c r="C17" s="18">
        <v>16</v>
      </c>
      <c r="D17" s="18">
        <v>0</v>
      </c>
      <c r="E17" s="18">
        <v>16</v>
      </c>
      <c r="F17" s="18">
        <v>16</v>
      </c>
      <c r="G17" s="18">
        <v>0</v>
      </c>
    </row>
    <row r="18" spans="1:7">
      <c r="A18" s="1" t="s">
        <v>108</v>
      </c>
      <c r="B18" s="18">
        <v>15</v>
      </c>
      <c r="C18" s="18">
        <v>15</v>
      </c>
      <c r="D18" s="18">
        <v>0</v>
      </c>
      <c r="E18" s="18">
        <v>15</v>
      </c>
      <c r="F18" s="18">
        <v>15</v>
      </c>
      <c r="G18" s="18">
        <v>0</v>
      </c>
    </row>
    <row r="19" spans="1:7">
      <c r="A19" s="1" t="s">
        <v>417</v>
      </c>
      <c r="B19" s="18">
        <v>63</v>
      </c>
      <c r="C19" s="18">
        <v>63</v>
      </c>
      <c r="D19" s="18">
        <v>0</v>
      </c>
      <c r="E19" s="18">
        <v>38</v>
      </c>
      <c r="F19" s="18">
        <v>38</v>
      </c>
      <c r="G19" s="18">
        <v>0</v>
      </c>
    </row>
    <row r="20" spans="1:7">
      <c r="A20" s="1" t="s">
        <v>118</v>
      </c>
      <c r="B20" s="18">
        <v>12</v>
      </c>
      <c r="C20" s="18">
        <v>12</v>
      </c>
      <c r="D20" s="18">
        <v>0</v>
      </c>
      <c r="E20" s="18">
        <v>11</v>
      </c>
      <c r="F20" s="18">
        <v>11</v>
      </c>
      <c r="G20" s="18">
        <v>0</v>
      </c>
    </row>
    <row r="21" spans="1:7">
      <c r="A21" s="1" t="s">
        <v>123</v>
      </c>
      <c r="B21" s="18">
        <v>3</v>
      </c>
      <c r="C21" s="18">
        <v>3</v>
      </c>
      <c r="D21" s="18">
        <v>0</v>
      </c>
      <c r="E21" s="18">
        <v>4</v>
      </c>
      <c r="F21" s="18">
        <v>4</v>
      </c>
      <c r="G21" s="18">
        <v>0</v>
      </c>
    </row>
    <row r="22" spans="1:7">
      <c r="A22" s="1"/>
      <c r="B22" s="1"/>
      <c r="C22" s="1"/>
      <c r="D22" s="1"/>
      <c r="E22" s="1"/>
      <c r="F22" s="1"/>
      <c r="G22" s="1"/>
    </row>
    <row r="23" spans="1:7" ht="15">
      <c r="A23" s="38" t="s">
        <v>418</v>
      </c>
      <c r="B23" s="38"/>
      <c r="C23" s="38"/>
      <c r="D23" s="38"/>
      <c r="E23" s="38"/>
      <c r="F23" s="38"/>
      <c r="G23" s="38"/>
    </row>
    <row r="24" spans="1:7" ht="15">
      <c r="A24" s="20" t="s">
        <v>419</v>
      </c>
      <c r="B24" s="21" t="s">
        <v>420</v>
      </c>
      <c r="C24" s="21" t="s">
        <v>421</v>
      </c>
      <c r="D24" s="22" t="s">
        <v>279</v>
      </c>
      <c r="E24" s="1"/>
      <c r="F24" s="1"/>
      <c r="G24" s="1"/>
    </row>
    <row r="25" spans="1:7" ht="15">
      <c r="A25" s="1" t="s">
        <v>422</v>
      </c>
      <c r="B25" s="1">
        <v>0</v>
      </c>
      <c r="C25" s="1">
        <v>0</v>
      </c>
      <c r="D25" s="23" t="s">
        <v>423</v>
      </c>
      <c r="E25" s="1"/>
      <c r="F25" s="1"/>
      <c r="G25" s="1"/>
    </row>
    <row r="26" spans="1:7" ht="15">
      <c r="A26" s="1" t="s">
        <v>424</v>
      </c>
      <c r="B26" s="1">
        <v>0</v>
      </c>
      <c r="C26" s="1">
        <v>0</v>
      </c>
      <c r="D26" s="23" t="s">
        <v>423</v>
      </c>
      <c r="E26" s="1"/>
      <c r="F26" s="1"/>
      <c r="G26" s="1"/>
    </row>
    <row r="27" spans="1:7" ht="15">
      <c r="A27" s="1" t="s">
        <v>425</v>
      </c>
      <c r="B27" s="1">
        <v>0</v>
      </c>
      <c r="C27" s="1">
        <v>0</v>
      </c>
      <c r="D27" s="23" t="s">
        <v>423</v>
      </c>
      <c r="E27" s="1"/>
      <c r="F27" s="1"/>
      <c r="G27" s="1"/>
    </row>
    <row r="28" spans="1:7" ht="15">
      <c r="A28" s="1" t="s">
        <v>426</v>
      </c>
      <c r="B28" s="1">
        <v>0</v>
      </c>
      <c r="C28" s="1">
        <v>0</v>
      </c>
      <c r="D28" s="23" t="s">
        <v>423</v>
      </c>
      <c r="E28" s="1"/>
      <c r="F28" s="1"/>
      <c r="G28" s="1"/>
    </row>
    <row r="29" spans="1:7" ht="15">
      <c r="A29" s="1" t="s">
        <v>427</v>
      </c>
      <c r="B29" s="1">
        <v>0</v>
      </c>
      <c r="C29" s="1">
        <v>0</v>
      </c>
      <c r="D29" s="23" t="s">
        <v>423</v>
      </c>
      <c r="E29" s="1"/>
      <c r="F29" s="1"/>
      <c r="G29" s="1"/>
    </row>
    <row r="30" spans="1:7" ht="15">
      <c r="A30" s="1" t="s">
        <v>428</v>
      </c>
      <c r="B30" s="1">
        <v>0</v>
      </c>
      <c r="C30" s="1">
        <v>0</v>
      </c>
      <c r="D30" s="23" t="s">
        <v>423</v>
      </c>
      <c r="E30" s="1"/>
      <c r="F30" s="1"/>
      <c r="G30" s="1"/>
    </row>
    <row r="31" spans="1:7" ht="15">
      <c r="A31" s="1" t="s">
        <v>429</v>
      </c>
      <c r="B31" s="1">
        <v>0</v>
      </c>
      <c r="C31" s="1">
        <v>0</v>
      </c>
      <c r="D31" s="23" t="s">
        <v>423</v>
      </c>
      <c r="E31" s="1"/>
      <c r="F31" s="1"/>
      <c r="G31" s="1"/>
    </row>
    <row r="32" spans="1:7" ht="15">
      <c r="A32" s="1" t="s">
        <v>430</v>
      </c>
      <c r="B32" s="1">
        <v>0</v>
      </c>
      <c r="C32" s="1">
        <v>0</v>
      </c>
      <c r="D32" s="23" t="s">
        <v>423</v>
      </c>
      <c r="E32" s="1"/>
      <c r="F32" s="1"/>
      <c r="G32" s="1"/>
    </row>
    <row r="33" spans="1:7" ht="15">
      <c r="A33" s="1" t="s">
        <v>431</v>
      </c>
      <c r="B33" s="1">
        <v>0</v>
      </c>
      <c r="C33" s="1">
        <v>0</v>
      </c>
      <c r="D33" s="23" t="s">
        <v>423</v>
      </c>
      <c r="E33" s="1"/>
      <c r="F33" s="1"/>
      <c r="G33" s="1"/>
    </row>
    <row r="34" spans="1:7" ht="15">
      <c r="A34" s="1" t="s">
        <v>432</v>
      </c>
      <c r="B34" s="1">
        <v>0</v>
      </c>
      <c r="C34" s="1">
        <v>0</v>
      </c>
      <c r="D34" s="23" t="s">
        <v>423</v>
      </c>
      <c r="E34" s="1"/>
      <c r="F34" s="1"/>
      <c r="G34" s="1"/>
    </row>
    <row r="35" spans="1:7" ht="15">
      <c r="A35" s="1" t="s">
        <v>433</v>
      </c>
      <c r="B35" s="1">
        <v>0</v>
      </c>
      <c r="C35" s="1">
        <v>0</v>
      </c>
      <c r="D35" s="23" t="s">
        <v>423</v>
      </c>
      <c r="E35" s="1"/>
      <c r="F35" s="1"/>
      <c r="G35" s="1"/>
    </row>
    <row r="36" spans="1:7" ht="15">
      <c r="A36" s="1" t="s">
        <v>434</v>
      </c>
      <c r="B36" s="1">
        <v>0</v>
      </c>
      <c r="C36" s="1">
        <v>0</v>
      </c>
      <c r="D36" s="23" t="s">
        <v>423</v>
      </c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 ht="15">
      <c r="A38" s="39" t="s">
        <v>435</v>
      </c>
      <c r="B38" s="39" t="s">
        <v>435</v>
      </c>
      <c r="C38" s="39" t="s">
        <v>435</v>
      </c>
      <c r="D38" s="39" t="s">
        <v>435</v>
      </c>
      <c r="E38" s="39" t="s">
        <v>435</v>
      </c>
      <c r="F38" s="39" t="s">
        <v>435</v>
      </c>
      <c r="G38" s="39" t="s">
        <v>435</v>
      </c>
    </row>
  </sheetData>
  <mergeCells count="6">
    <mergeCell ref="A38:G38"/>
    <mergeCell ref="A1:G1"/>
    <mergeCell ref="A2:G2"/>
    <mergeCell ref="A4:G4"/>
    <mergeCell ref="A12:G12"/>
    <mergeCell ref="A23:G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6"/>
  <sheetViews>
    <sheetView showGridLines="0" workbookViewId="0">
      <selection sqref="A1:D1"/>
    </sheetView>
  </sheetViews>
  <sheetFormatPr defaultRowHeight="14.25"/>
  <cols>
    <col min="1" max="1" width="10" customWidth="1"/>
    <col min="2" max="2" width="16" customWidth="1"/>
    <col min="3" max="3" width="14" customWidth="1"/>
    <col min="4" max="4" width="22" customWidth="1"/>
  </cols>
  <sheetData>
    <row r="1" spans="1:4" ht="23.25">
      <c r="A1" s="40" t="s">
        <v>436</v>
      </c>
      <c r="B1" s="40"/>
      <c r="C1" s="40"/>
      <c r="D1" s="40"/>
    </row>
    <row r="2" spans="1:4">
      <c r="A2" s="41" t="s">
        <v>437</v>
      </c>
      <c r="B2" s="41"/>
      <c r="C2" s="41"/>
      <c r="D2" s="41"/>
    </row>
    <row r="4" spans="1:4" ht="15">
      <c r="A4" s="20" t="s">
        <v>438</v>
      </c>
      <c r="B4" s="21" t="s">
        <v>439</v>
      </c>
      <c r="C4" s="21" t="s">
        <v>426</v>
      </c>
      <c r="D4" s="22" t="s">
        <v>440</v>
      </c>
    </row>
    <row r="5" spans="1:4">
      <c r="A5">
        <v>1</v>
      </c>
      <c r="B5" s="2">
        <v>34429</v>
      </c>
      <c r="C5" t="s">
        <v>441</v>
      </c>
      <c r="D5" s="19">
        <v>-1.6179733167174904E-2</v>
      </c>
    </row>
    <row r="6" spans="1:4">
      <c r="A6">
        <v>2</v>
      </c>
      <c r="B6" s="2">
        <v>34575</v>
      </c>
      <c r="C6" t="s">
        <v>442</v>
      </c>
      <c r="D6" s="19">
        <v>1.5797149227820991E-2</v>
      </c>
    </row>
    <row r="7" spans="1:4">
      <c r="A7">
        <v>3</v>
      </c>
      <c r="B7" s="2">
        <v>36041</v>
      </c>
      <c r="C7" t="s">
        <v>441</v>
      </c>
      <c r="D7" s="19">
        <v>-2.3144265428796471E-2</v>
      </c>
    </row>
    <row r="8" spans="1:4">
      <c r="A8">
        <v>4</v>
      </c>
      <c r="B8" s="2">
        <v>36104</v>
      </c>
      <c r="C8" t="s">
        <v>442</v>
      </c>
      <c r="D8" s="19">
        <v>1.6150141981054689E-2</v>
      </c>
    </row>
    <row r="9" spans="1:4">
      <c r="A9">
        <v>5</v>
      </c>
      <c r="B9" s="2">
        <v>36437</v>
      </c>
      <c r="C9" t="s">
        <v>441</v>
      </c>
      <c r="D9" s="19">
        <v>-1.5188005943006002E-2</v>
      </c>
    </row>
    <row r="10" spans="1:4">
      <c r="A10">
        <v>6</v>
      </c>
      <c r="B10" s="2">
        <v>36469</v>
      </c>
      <c r="C10" t="s">
        <v>442</v>
      </c>
      <c r="D10" s="19">
        <v>1.5816076855561387E-2</v>
      </c>
    </row>
    <row r="11" spans="1:4">
      <c r="A11">
        <v>7</v>
      </c>
      <c r="B11" s="2">
        <v>36809</v>
      </c>
      <c r="C11" t="s">
        <v>441</v>
      </c>
      <c r="D11" s="19">
        <v>-1.6764337668574783E-2</v>
      </c>
    </row>
    <row r="12" spans="1:4">
      <c r="A12">
        <v>8</v>
      </c>
      <c r="B12" s="2">
        <v>37334</v>
      </c>
      <c r="C12" t="s">
        <v>442</v>
      </c>
      <c r="D12" s="19">
        <v>1.548710480828353E-2</v>
      </c>
    </row>
    <row r="13" spans="1:4">
      <c r="A13">
        <v>9</v>
      </c>
      <c r="B13" s="2">
        <v>37370</v>
      </c>
      <c r="C13" t="s">
        <v>441</v>
      </c>
      <c r="D13" s="19">
        <v>-1.7744588222131902E-2</v>
      </c>
    </row>
    <row r="14" spans="1:4">
      <c r="A14">
        <v>10</v>
      </c>
      <c r="B14" s="2">
        <v>37736</v>
      </c>
      <c r="C14" t="s">
        <v>442</v>
      </c>
      <c r="D14" s="19">
        <v>1.7624804017038295E-2</v>
      </c>
    </row>
    <row r="15" spans="1:4">
      <c r="A15">
        <v>11</v>
      </c>
      <c r="B15" s="2">
        <v>38208</v>
      </c>
      <c r="C15" t="s">
        <v>441</v>
      </c>
      <c r="D15" s="19">
        <v>-1.5714270304865087E-2</v>
      </c>
    </row>
    <row r="16" spans="1:4">
      <c r="A16">
        <v>12</v>
      </c>
      <c r="B16" s="2">
        <v>38299</v>
      </c>
      <c r="C16" t="s">
        <v>442</v>
      </c>
      <c r="D16" s="19">
        <v>1.7533871240358944E-2</v>
      </c>
    </row>
    <row r="17" spans="1:4">
      <c r="A17">
        <v>13</v>
      </c>
      <c r="B17" s="2">
        <v>38890</v>
      </c>
      <c r="C17" t="s">
        <v>441</v>
      </c>
      <c r="D17" s="19">
        <v>-1.5262212106020506E-2</v>
      </c>
    </row>
    <row r="18" spans="1:4">
      <c r="A18">
        <v>14</v>
      </c>
      <c r="B18" s="2">
        <v>38954</v>
      </c>
      <c r="C18" t="s">
        <v>442</v>
      </c>
      <c r="D18" s="19">
        <v>1.5129560794996404E-2</v>
      </c>
    </row>
    <row r="19" spans="1:4">
      <c r="A19">
        <v>15</v>
      </c>
      <c r="B19" s="2">
        <v>39406</v>
      </c>
      <c r="C19" t="s">
        <v>441</v>
      </c>
      <c r="D19" s="19">
        <v>-1.7049201086008554E-2</v>
      </c>
    </row>
    <row r="20" spans="1:4">
      <c r="A20">
        <v>16</v>
      </c>
      <c r="B20" s="2">
        <v>39973</v>
      </c>
      <c r="C20" t="s">
        <v>442</v>
      </c>
      <c r="D20" s="19">
        <v>1.7247654078961429E-2</v>
      </c>
    </row>
    <row r="21" spans="1:4">
      <c r="A21">
        <v>17</v>
      </c>
      <c r="B21" s="2">
        <v>40331</v>
      </c>
      <c r="C21" t="s">
        <v>441</v>
      </c>
      <c r="D21" s="19">
        <v>-1.6780650824020603E-2</v>
      </c>
    </row>
    <row r="22" spans="1:4">
      <c r="A22">
        <v>18</v>
      </c>
      <c r="B22" s="2">
        <v>40449</v>
      </c>
      <c r="C22" t="s">
        <v>442</v>
      </c>
      <c r="D22" s="19">
        <v>1.5025818501482404E-2</v>
      </c>
    </row>
    <row r="23" spans="1:4">
      <c r="A23">
        <v>19</v>
      </c>
      <c r="B23" s="2">
        <v>40763</v>
      </c>
      <c r="C23" t="s">
        <v>441</v>
      </c>
      <c r="D23" s="19">
        <v>-2.4278783924384831E-2</v>
      </c>
    </row>
    <row r="24" spans="1:4">
      <c r="A24">
        <v>20</v>
      </c>
      <c r="B24" s="2">
        <v>40921</v>
      </c>
      <c r="C24" t="s">
        <v>442</v>
      </c>
      <c r="D24" s="19">
        <v>1.7107301090896712E-2</v>
      </c>
    </row>
    <row r="25" spans="1:4">
      <c r="A25">
        <v>21</v>
      </c>
      <c r="B25" s="2">
        <v>42241</v>
      </c>
      <c r="C25" t="s">
        <v>441</v>
      </c>
      <c r="D25" s="19">
        <v>-2.0535331848359626E-2</v>
      </c>
    </row>
    <row r="26" spans="1:4">
      <c r="A26">
        <v>22</v>
      </c>
      <c r="B26" s="2">
        <v>42464</v>
      </c>
      <c r="C26" t="s">
        <v>442</v>
      </c>
      <c r="D26" s="19">
        <v>1.5937095064294235E-2</v>
      </c>
    </row>
    <row r="27" spans="1:4">
      <c r="A27">
        <v>23</v>
      </c>
      <c r="B27" s="2">
        <v>43403</v>
      </c>
      <c r="C27" t="s">
        <v>441</v>
      </c>
      <c r="D27" s="19">
        <v>-1.7636239684624886E-2</v>
      </c>
    </row>
    <row r="28" spans="1:4">
      <c r="A28">
        <v>24</v>
      </c>
      <c r="B28" s="2">
        <v>43528</v>
      </c>
      <c r="C28" t="s">
        <v>442</v>
      </c>
      <c r="D28" s="19">
        <v>1.5217562998876506E-2</v>
      </c>
    </row>
    <row r="29" spans="1:4">
      <c r="A29">
        <v>25</v>
      </c>
      <c r="B29" s="2">
        <v>43900</v>
      </c>
      <c r="C29" t="s">
        <v>441</v>
      </c>
      <c r="D29" s="19">
        <v>-1.9077279203564453E-2</v>
      </c>
    </row>
    <row r="30" spans="1:4">
      <c r="A30">
        <v>26</v>
      </c>
      <c r="B30" s="2">
        <v>43987</v>
      </c>
      <c r="C30" t="s">
        <v>442</v>
      </c>
      <c r="D30" s="19">
        <v>1.9386267441864349E-2</v>
      </c>
    </row>
    <row r="31" spans="1:4">
      <c r="A31">
        <v>27</v>
      </c>
      <c r="B31" s="2">
        <v>44616</v>
      </c>
      <c r="C31" t="s">
        <v>441</v>
      </c>
      <c r="D31" s="19">
        <v>-1.7007202250316947E-2</v>
      </c>
    </row>
    <row r="32" spans="1:4">
      <c r="A32">
        <v>28</v>
      </c>
      <c r="B32" s="2">
        <v>44958</v>
      </c>
      <c r="C32" t="s">
        <v>442</v>
      </c>
      <c r="D32" s="19">
        <v>1.7861517075172081E-2</v>
      </c>
    </row>
    <row r="33" spans="1:4">
      <c r="A33">
        <v>29</v>
      </c>
      <c r="B33" s="2">
        <v>45735</v>
      </c>
      <c r="C33" t="s">
        <v>441</v>
      </c>
      <c r="D33" s="19">
        <v>-1.7071390840501195E-2</v>
      </c>
    </row>
    <row r="34" spans="1:4">
      <c r="A34">
        <v>30</v>
      </c>
      <c r="B34" s="2">
        <v>45798</v>
      </c>
      <c r="C34" t="s">
        <v>442</v>
      </c>
      <c r="D34" s="19">
        <v>1.5754431137511158E-2</v>
      </c>
    </row>
    <row r="35" spans="1:4">
      <c r="A35">
        <v>31</v>
      </c>
      <c r="B35" s="2">
        <v>46111</v>
      </c>
      <c r="C35" t="s">
        <v>441</v>
      </c>
      <c r="D35" s="19">
        <v>-1.5221997090598842E-2</v>
      </c>
    </row>
    <row r="36" spans="1:4">
      <c r="A36">
        <v>32</v>
      </c>
      <c r="B36" s="2">
        <v>46128</v>
      </c>
      <c r="C36" t="s">
        <v>442</v>
      </c>
      <c r="D36" s="19">
        <v>1.9725699624512653E-2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7"/>
  <sheetViews>
    <sheetView showGridLines="0" workbookViewId="0"/>
  </sheetViews>
  <sheetFormatPr defaultRowHeight="14.25"/>
  <cols>
    <col min="1" max="1" width="43" customWidth="1"/>
    <col min="2" max="2" width="52" customWidth="1"/>
    <col min="3" max="3" width="26" customWidth="1"/>
    <col min="4" max="4" width="34" customWidth="1"/>
    <col min="5" max="6" width="24" customWidth="1"/>
  </cols>
  <sheetData>
    <row r="1" spans="1:6" ht="23.25">
      <c r="A1" s="42" t="s">
        <v>443</v>
      </c>
      <c r="B1" s="42"/>
      <c r="C1" s="42"/>
      <c r="D1" s="42"/>
      <c r="E1" s="42"/>
      <c r="F1" s="42"/>
    </row>
    <row r="2" spans="1:6">
      <c r="A2" s="43" t="s">
        <v>444</v>
      </c>
      <c r="B2" s="43"/>
      <c r="C2" s="43"/>
      <c r="D2" s="43"/>
      <c r="E2" s="43"/>
      <c r="F2" s="43"/>
    </row>
    <row r="4" spans="1:6" ht="15">
      <c r="A4" s="44" t="s">
        <v>445</v>
      </c>
      <c r="B4" s="44"/>
      <c r="C4" s="44"/>
      <c r="D4" s="44"/>
      <c r="E4" s="44"/>
      <c r="F4" s="44"/>
    </row>
    <row r="5" spans="1:6" ht="15">
      <c r="A5" s="27" t="s">
        <v>446</v>
      </c>
      <c r="B5" s="28" t="s">
        <v>447</v>
      </c>
      <c r="C5" s="28" t="s">
        <v>448</v>
      </c>
      <c r="D5" s="28" t="s">
        <v>449</v>
      </c>
      <c r="E5" s="28" t="s">
        <v>450</v>
      </c>
      <c r="F5" s="29" t="s">
        <v>279</v>
      </c>
    </row>
    <row r="6" spans="1:6" ht="15">
      <c r="A6" t="s">
        <v>451</v>
      </c>
      <c r="B6" s="24">
        <v>520.49400000000003</v>
      </c>
      <c r="C6" s="24">
        <v>16774.07</v>
      </c>
      <c r="D6" t="s">
        <v>452</v>
      </c>
      <c r="E6" s="16">
        <v>32227.211072557999</v>
      </c>
      <c r="F6" s="30" t="s">
        <v>101</v>
      </c>
    </row>
    <row r="8" spans="1:6" ht="15">
      <c r="A8" s="44" t="s">
        <v>453</v>
      </c>
      <c r="B8" s="44"/>
      <c r="C8" s="44"/>
      <c r="D8" s="44"/>
      <c r="E8" s="44"/>
      <c r="F8" s="44"/>
    </row>
    <row r="9" spans="1:6" ht="15">
      <c r="A9" s="27" t="s">
        <v>454</v>
      </c>
      <c r="B9" s="28" t="s">
        <v>455</v>
      </c>
      <c r="C9" s="29" t="s">
        <v>456</v>
      </c>
    </row>
    <row r="10" spans="1:6" ht="32.1" customHeight="1">
      <c r="A10" t="s">
        <v>457</v>
      </c>
      <c r="B10" t="s">
        <v>458</v>
      </c>
      <c r="C10" s="45" t="s">
        <v>459</v>
      </c>
      <c r="D10" s="45"/>
      <c r="E10" s="45"/>
      <c r="F10" s="45"/>
    </row>
    <row r="11" spans="1:6" ht="32.1" customHeight="1">
      <c r="A11" t="s">
        <v>460</v>
      </c>
      <c r="B11" t="s">
        <v>461</v>
      </c>
      <c r="C11" s="45" t="s">
        <v>462</v>
      </c>
      <c r="D11" s="45"/>
      <c r="E11" s="45"/>
      <c r="F11" s="45"/>
    </row>
    <row r="12" spans="1:6" ht="32.1" customHeight="1">
      <c r="A12" t="s">
        <v>463</v>
      </c>
      <c r="B12" t="s">
        <v>464</v>
      </c>
      <c r="C12" s="45" t="s">
        <v>465</v>
      </c>
      <c r="D12" s="45"/>
      <c r="E12" s="45"/>
      <c r="F12" s="45"/>
    </row>
    <row r="14" spans="1:6" ht="15">
      <c r="A14" s="44" t="s">
        <v>466</v>
      </c>
      <c r="B14" s="44"/>
      <c r="C14" s="44"/>
      <c r="D14" s="44"/>
      <c r="E14" s="44"/>
      <c r="F14" s="44"/>
    </row>
    <row r="15" spans="1:6">
      <c r="A15" s="39" t="s">
        <v>467</v>
      </c>
      <c r="B15" s="39"/>
      <c r="C15" s="39"/>
      <c r="D15" s="39"/>
      <c r="E15" s="39"/>
      <c r="F15" s="39"/>
    </row>
    <row r="16" spans="1:6">
      <c r="A16" s="39"/>
      <c r="B16" s="39"/>
      <c r="C16" s="39"/>
      <c r="D16" s="39"/>
      <c r="E16" s="39"/>
      <c r="F16" s="39"/>
    </row>
    <row r="17" spans="1:6">
      <c r="A17" s="39"/>
      <c r="B17" s="39"/>
      <c r="C17" s="39"/>
      <c r="D17" s="39"/>
      <c r="E17" s="39"/>
      <c r="F17" s="39"/>
    </row>
  </sheetData>
  <mergeCells count="9">
    <mergeCell ref="C11:F11"/>
    <mergeCell ref="C12:F12"/>
    <mergeCell ref="A14:F14"/>
    <mergeCell ref="A15:F17"/>
    <mergeCell ref="A1:F1"/>
    <mergeCell ref="A2:F2"/>
    <mergeCell ref="A4:F4"/>
    <mergeCell ref="A8:F8"/>
    <mergeCell ref="C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Control</vt:lpstr>
      <vt:lpstr>Evidence Register</vt:lpstr>
      <vt:lpstr>Rules Register</vt:lpstr>
      <vt:lpstr>Trade Register 50%</vt:lpstr>
      <vt:lpstr>Trade Register 60%</vt:lpstr>
      <vt:lpstr>Verification</vt:lpstr>
      <vt:lpstr>Source Files</vt:lpstr>
      <vt:lpstr>Change Log</vt:lpstr>
      <vt:lpstr>Replication Summary</vt:lpstr>
      <vt:lpstr>Confirmations</vt:lpstr>
      <vt:lpstr>Comparator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Heather</cp:lastModifiedBy>
  <dcterms:modified xsi:type="dcterms:W3CDTF">2026-08-22T07:59:56Z</dcterms:modified>
</cp:coreProperties>
</file>